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ri\Documents\MinC\Transporte e motorista\"/>
    </mc:Choice>
  </mc:AlternateContent>
  <xr:revisionPtr revIDLastSave="0" documentId="13_ncr:1_{21C04CD3-73FE-4301-861F-E1A39E577AEE}" xr6:coauthVersionLast="47" xr6:coauthVersionMax="47" xr10:uidLastSave="{00000000-0000-0000-0000-000000000000}"/>
  <bookViews>
    <workbookView xWindow="-108" yWindow="-108" windowWidth="23256" windowHeight="12456" tabRatio="969" activeTab="1" xr2:uid="{00000000-000D-0000-FFFF-FFFF00000000}"/>
  </bookViews>
  <sheets>
    <sheet name="RESUMO" sheetId="39" r:id="rId1"/>
    <sheet name="MOTORISTA I DIURNO" sheetId="53" r:id="rId2"/>
    <sheet name="UNIFORME" sheetId="54" r:id="rId3"/>
    <sheet name="Referencia de preço uniforme" sheetId="58" r:id="rId4"/>
    <sheet name="Pesquisa fornecedores" sheetId="59" r:id="rId5"/>
    <sheet name="Planilha2" sheetId="61" r:id="rId6"/>
    <sheet name="Planilha1" sheetId="60" r:id="rId7"/>
  </sheet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" i="39" l="1"/>
  <c r="F5" i="60"/>
  <c r="J3" i="59"/>
  <c r="J2" i="59"/>
  <c r="C63" i="53"/>
  <c r="E4" i="54"/>
  <c r="F4" i="54" s="1"/>
  <c r="E5" i="54"/>
  <c r="F5" i="54" s="1"/>
  <c r="E6" i="54"/>
  <c r="F6" i="54" s="1"/>
  <c r="E7" i="54"/>
  <c r="F7" i="54" s="1"/>
  <c r="E8" i="54"/>
  <c r="F8" i="54" s="1"/>
  <c r="E9" i="54"/>
  <c r="F9" i="54" s="1"/>
  <c r="E3" i="54"/>
  <c r="F3" i="54" s="1"/>
  <c r="C64" i="53"/>
  <c r="C122" i="53"/>
  <c r="C123" i="53"/>
  <c r="C84" i="53"/>
  <c r="C80" i="53"/>
  <c r="C61" i="53"/>
  <c r="C107" i="53"/>
  <c r="C97" i="53"/>
  <c r="C57" i="53"/>
  <c r="C43" i="53"/>
  <c r="C41" i="53"/>
  <c r="D24" i="53"/>
  <c r="C62" i="53" l="1"/>
  <c r="C69" i="53" s="1"/>
  <c r="C75" i="53" s="1"/>
  <c r="F10" i="54"/>
  <c r="F11" i="54" s="1"/>
  <c r="C81" i="53"/>
  <c r="D37" i="53"/>
  <c r="D41" i="53" s="1"/>
  <c r="D112" i="53" l="1"/>
  <c r="D116" i="53" s="1"/>
  <c r="D135" i="53" s="1"/>
  <c r="D131" i="53"/>
  <c r="D93" i="53"/>
  <c r="D95" i="53"/>
  <c r="D82" i="53"/>
  <c r="D94" i="53"/>
  <c r="D97" i="53"/>
  <c r="D85" i="53"/>
  <c r="D96" i="53"/>
  <c r="D92" i="53"/>
  <c r="D83" i="53"/>
  <c r="D84" i="53"/>
  <c r="D80" i="53"/>
  <c r="D81" i="53"/>
  <c r="C86" i="53"/>
  <c r="D42" i="53"/>
  <c r="D43" i="53" s="1"/>
  <c r="D51" i="53" l="1"/>
  <c r="D55" i="53"/>
  <c r="C73" i="53"/>
  <c r="D56" i="53"/>
  <c r="D53" i="53"/>
  <c r="D50" i="53"/>
  <c r="D54" i="53"/>
  <c r="D52" i="53"/>
  <c r="D45" i="53"/>
  <c r="D49" i="53"/>
  <c r="D57" i="53" l="1"/>
  <c r="C74" i="53" s="1"/>
  <c r="C76" i="53" s="1"/>
  <c r="D132" i="53" s="1"/>
  <c r="D86" i="53" l="1"/>
  <c r="D133" i="53" l="1"/>
  <c r="C106" i="53" l="1"/>
  <c r="C108" i="53" s="1"/>
  <c r="D134" i="53" s="1"/>
  <c r="D136" i="53" s="1"/>
  <c r="D120" i="53" l="1"/>
  <c r="D121" i="53" l="1"/>
  <c r="D125" i="53" l="1"/>
  <c r="D124" i="53"/>
  <c r="D126" i="53"/>
  <c r="D127" i="53" l="1"/>
  <c r="D137" i="53" s="1"/>
  <c r="G142" i="53" s="1"/>
  <c r="G144" i="53" l="1"/>
  <c r="G145" i="53" s="1"/>
  <c r="G143" i="53"/>
  <c r="D138" i="53"/>
  <c r="F2" i="39" l="1"/>
  <c r="G2" i="39" s="1"/>
  <c r="G4" i="39" s="1"/>
  <c r="E3" i="39"/>
  <c r="F3" i="39" l="1"/>
</calcChain>
</file>

<file path=xl/sharedStrings.xml><?xml version="1.0" encoding="utf-8"?>
<sst xmlns="http://schemas.openxmlformats.org/spreadsheetml/2006/main" count="338" uniqueCount="249">
  <si>
    <t>MODELO DE PLANILHA DE COMPOSIÇÃO DE CUSTOS E FORMAÇÃO DE PREÇOS</t>
  </si>
  <si>
    <t>Nº do Processo</t>
  </si>
  <si>
    <t>Nº da Licitação</t>
  </si>
  <si>
    <t>Empresa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</si>
  <si>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</si>
  <si>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</si>
  <si>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</si>
  <si>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</si>
  <si>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</si>
  <si>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Brasília</t>
  </si>
  <si>
    <t>C</t>
  </si>
  <si>
    <t>CCT (REFERÊNCIA)</t>
  </si>
  <si>
    <t>D</t>
  </si>
  <si>
    <t>Ano, Acordo, Convenção ou Sentença Normativa em Dissídio Coletivo</t>
  </si>
  <si>
    <t>E</t>
  </si>
  <si>
    <t>Nº de meses de execução contratual</t>
  </si>
  <si>
    <t>Identificação do Serviço</t>
  </si>
  <si>
    <t>TIPO DE SERVIÇO</t>
  </si>
  <si>
    <t>UNIDADE DE MEDIDA</t>
  </si>
  <si>
    <t>QUANTIDADE MENSAL A CONTRATAR</t>
  </si>
  <si>
    <t>Posto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</si>
  <si>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</si>
  <si>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</si>
  <si>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</si>
  <si>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</si>
  <si>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MÓDULO 1 - COMPOSIÇÃO DA REMUNERAÇÃO</t>
  </si>
  <si>
    <t>I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</si>
  <si>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</si>
  <si>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</si>
  <si>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</si>
  <si>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</si>
  <si>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</si>
  <si>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 + Prorrogação Jornada Noturna</t>
  </si>
  <si>
    <t>Hora noturna adicional</t>
  </si>
  <si>
    <t>F</t>
  </si>
  <si>
    <t>Feriado Trabalhado (Súmula 444 TST)</t>
  </si>
  <si>
    <t>G</t>
  </si>
  <si>
    <t>Outros (especificar)</t>
  </si>
  <si>
    <t>Total da Remuneração</t>
  </si>
  <si>
    <t>MÓDULO 2 - BENEFÍCIOS MENSAIS E DIÁRIOS</t>
  </si>
  <si>
    <t>2.1</t>
  </si>
  <si>
    <t>13º (décimo terceiro) Salário, Férias e Adicional de Férias</t>
  </si>
  <si>
    <t>%</t>
  </si>
  <si>
    <t>13º Salário</t>
  </si>
  <si>
    <t>Total</t>
  </si>
  <si>
    <t>Total - Módulo 1 + 2.1</t>
  </si>
  <si>
    <t>Submódulo 2.2 - Encargos Previdenciários (GPS), Fundo de Garantia por Tempo de Serviço (FGTS) e outras contribuições.</t>
  </si>
  <si>
    <t>2.2</t>
  </si>
  <si>
    <t>Encargos previdenciários e FGTS</t>
  </si>
  <si>
    <t>INSS</t>
  </si>
  <si>
    <t>Salário Educação</t>
  </si>
  <si>
    <t xml:space="preserve">Seguro Acidente do Trabalho </t>
  </si>
  <si>
    <t>SESI OU SESC</t>
  </si>
  <si>
    <t>SENAI OU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</si>
  <si>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</si>
  <si>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</si>
  <si>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</si>
  <si>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</si>
  <si>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</si>
  <si>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</si>
  <si>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</si>
  <si>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</si>
  <si>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A.1</t>
  </si>
  <si>
    <t>Desconto Transporte</t>
  </si>
  <si>
    <t xml:space="preserve">Auxílio-Refeição/Alimentação </t>
  </si>
  <si>
    <t>B.1</t>
  </si>
  <si>
    <t>Desconto Auxílio-Refeição/ Alimentção</t>
  </si>
  <si>
    <t>C.1</t>
  </si>
  <si>
    <t xml:space="preserve">Assistência médica e familiar 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</si>
  <si>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</si>
  <si>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</si>
  <si>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</si>
  <si>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</si>
  <si>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TOTAL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</si>
  <si>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</si>
  <si>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</si>
  <si>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</si>
  <si>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</si>
  <si>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</si>
  <si>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 submódulo 2.2 sobre o Aviso Prévio Trabalhado</t>
  </si>
  <si>
    <t>MÓDULO 4 - CUSTO DE REPOSIÇÃO DE PROFISSIONAL AUSENTE</t>
  </si>
  <si>
    <t>Submódulo 4.1 - Ausências Legais</t>
  </si>
  <si>
    <t>4.1</t>
  </si>
  <si>
    <t>Ausências Legais</t>
  </si>
  <si>
    <t>Férias</t>
  </si>
  <si>
    <t>Ausência Legais</t>
  </si>
  <si>
    <t>Licença Paternidade</t>
  </si>
  <si>
    <t xml:space="preserve">Ausências Maternidade </t>
  </si>
  <si>
    <t>Ausência por Acidente de trabalho</t>
  </si>
  <si>
    <t>Submódulo 4.2 - Intrajornada</t>
  </si>
  <si>
    <t>4.2</t>
  </si>
  <si>
    <t>Intrajornada</t>
  </si>
  <si>
    <t>Intervalo para repouso e alimentação</t>
  </si>
  <si>
    <t>Quadro-Resumo do Módulo 4 - Custo de Reposição de Profissional Ausente</t>
  </si>
  <si>
    <t>Custo de Reposição do Profissional Ausente</t>
  </si>
  <si>
    <t>MÓDULO 5 - INSUMOS DIVERSOS</t>
  </si>
  <si>
    <t>Insumos diversos</t>
  </si>
  <si>
    <t>Uniformes/EPIs</t>
  </si>
  <si>
    <t>Materiais</t>
  </si>
  <si>
    <t>Equipamentos</t>
  </si>
  <si>
    <t>Total de Insumos Diversos</t>
  </si>
  <si>
    <t>MÓDULO 6 - CUSTOS INDIRETOS, TRIBUTOS E LUCRO</t>
  </si>
  <si>
    <t>Custos Indiretos, Tributos e Lucro</t>
  </si>
  <si>
    <t>Custos Indiretos</t>
  </si>
  <si>
    <t>Tributos</t>
  </si>
  <si>
    <t>Tributos Federais (especificar)</t>
  </si>
  <si>
    <t>C.1.1</t>
  </si>
  <si>
    <t>PIS</t>
  </si>
  <si>
    <t>C.1.2</t>
  </si>
  <si>
    <t>COFINS</t>
  </si>
  <si>
    <t>C.1.3</t>
  </si>
  <si>
    <t>ISS</t>
  </si>
  <si>
    <t>Quadro-Resumo do Custo por Empregados</t>
  </si>
  <si>
    <t>Mão-de-Obra vinculada à execução contratual (valor por empregado)</t>
  </si>
  <si>
    <t>(R$)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</si>
  <si>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</si>
  <si>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</si>
  <si>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</si>
  <si>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</si>
  <si>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</si>
  <si>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E):</t>
  </si>
  <si>
    <t>Módulo 6 - Custos Indiretos, Tributos e Lucro</t>
  </si>
  <si>
    <t>Valor Total Mensal do Empregado</t>
  </si>
  <si>
    <t>Descrição</t>
  </si>
  <si>
    <t>QUADRO DEMONSTRATIVO - VALOR GLOBAL DA PROPOSTA</t>
  </si>
  <si>
    <t>Valor proposto por unidade de medida</t>
  </si>
  <si>
    <t>Valor diário do serviço</t>
  </si>
  <si>
    <t>Valor mensal do serviço</t>
  </si>
  <si>
    <t>Postos</t>
  </si>
  <si>
    <t>Valor global da proposta</t>
  </si>
  <si>
    <t>Meses</t>
  </si>
  <si>
    <t>Nota (1): Informar o valor da unidade de medida por tipo de serviço.</t>
  </si>
  <si>
    <t>Multa FGTS  do Aviso Prévio Trabalhado</t>
  </si>
  <si>
    <t xml:space="preserve">Multa FGTS sobre o Aviso Prévio Indenizado </t>
  </si>
  <si>
    <t>Nota: em atendimento ao Acórdão nº 1.186/2017 - Plenário, a Administração,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</t>
  </si>
  <si>
    <t>Seguro de vida</t>
  </si>
  <si>
    <r>
      <rPr>
        <b/>
        <sz val="11"/>
        <color theme="1"/>
        <rFont val="Calibri"/>
        <family val="2"/>
        <scheme val="minor"/>
      </rPr>
      <t>MINISTÉRIO DA CULTURA</t>
    </r>
    <r>
      <rPr>
        <sz val="11"/>
        <color theme="1"/>
        <rFont val="Calibri"/>
        <family val="2"/>
        <scheme val="minor"/>
      </rPr>
      <t xml:space="preserve">
Subsecretaria de Planejamento, Orçamento e Administração
Coordenação-Geral de Recursos Logísticos </t>
    </r>
  </si>
  <si>
    <t>Quantidade (nº postos)</t>
  </si>
  <si>
    <t>DESCRIÇÃO</t>
  </si>
  <si>
    <t>QUANTIDADE DE POSTOS </t>
  </si>
  <si>
    <t>Valor Total Anual dos Postos</t>
  </si>
  <si>
    <t>Salário normativo da categoria</t>
  </si>
  <si>
    <t>ITEM</t>
  </si>
  <si>
    <t>Valor total anual por profissional</t>
  </si>
  <si>
    <t>Valor total mensal por profissional</t>
  </si>
  <si>
    <t>VALOR DO SALÁRIO</t>
  </si>
  <si>
    <t>VALOR DO POSTO</t>
  </si>
  <si>
    <t>Valor Total mensal dos Postos</t>
  </si>
  <si>
    <t>Férias e Adicional de Férias</t>
  </si>
  <si>
    <t>VALOR ANUAL TOTAL</t>
  </si>
  <si>
    <t>VALOR MENSAL</t>
  </si>
  <si>
    <t>Calça ou saia social em tecido, na cor preta (Microfibra ou similar)</t>
  </si>
  <si>
    <t>Camisa branca social com abotoamento frontal</t>
  </si>
  <si>
    <t>Cinto em couro na cor preta (couro legítimo)</t>
  </si>
  <si>
    <t>Par de sapato social em couro na cor preta
(couro legítimo)</t>
  </si>
  <si>
    <t>Gravata</t>
  </si>
  <si>
    <t>Par de meias na cor preta</t>
  </si>
  <si>
    <t>MOTORISTA EXECUTIVO I</t>
  </si>
  <si>
    <t>   UNIFORMES</t>
  </si>
  <si>
    <t>Lucro (Estudo TCU - TC 025.990/2008-2)</t>
  </si>
  <si>
    <t>Assistência Odontógica (opcional e não custeado pela empresa)</t>
  </si>
  <si>
    <t>Motorista I (Diurno)</t>
  </si>
  <si>
    <t>Item (Descrição)</t>
  </si>
  <si>
    <t>Mediana</t>
  </si>
  <si>
    <t>Média</t>
  </si>
  <si>
    <t>Coef. de Variação (CV)</t>
  </si>
  <si>
    <t>Preço de Referência Adotado</t>
  </si>
  <si>
    <t>Calça Profissional (Poliéster/Algodão) </t>
  </si>
  <si>
    <t>R$ 98,2500 </t>
  </si>
  <si>
    <t>R$ 101,0700 </t>
  </si>
  <si>
    <t>Mediana (R$ 98,2500) </t>
  </si>
  <si>
    <t>R$ 65,7000 13</t>
  </si>
  <si>
    <t>R$ 77,4809 14</t>
  </si>
  <si>
    <t>Sapato Social (Couro, Cadarço) 17</t>
  </si>
  <si>
    <t>R$ 89,2500 18</t>
  </si>
  <si>
    <t>R$ 125,3075 19</t>
  </si>
  <si>
    <t>Cinto Vestuário (Couro, Dupla Face) 22</t>
  </si>
  <si>
    <t>R$ 53,8515 23</t>
  </si>
  <si>
    <t>R$ 70,7928 24</t>
  </si>
  <si>
    <t>Gravata (Jacquard de Poliéster) 27</t>
  </si>
  <si>
    <t>R$ 44,5500 28</t>
  </si>
  <si>
    <t>R$ 43,2442 29</t>
  </si>
  <si>
    <t>Meia Social (100% Poliamida) 32</t>
  </si>
  <si>
    <t>R$ 8,9500 33</t>
  </si>
  <si>
    <t>R$ 13,2192 34</t>
  </si>
  <si>
    <t>Paletó/Blazer (35% Lã, 65% Poliéster) 37</t>
  </si>
  <si>
    <t>R$ 199,0000 38</t>
  </si>
  <si>
    <t>R$ 196,9980 39</t>
  </si>
  <si>
    <t xml:space="preserve">Mediana (R$ 65,7000) </t>
  </si>
  <si>
    <t>Mediana (R$ 89,2500)</t>
  </si>
  <si>
    <t xml:space="preserve">Mediana (R$ 53,8515) </t>
  </si>
  <si>
    <t>Mediana (R$ 44,5500)</t>
  </si>
  <si>
    <t>Mediana (R$ 8,9500)</t>
  </si>
  <si>
    <t xml:space="preserve">Mediana (R$ 199,0000) </t>
  </si>
  <si>
    <t xml:space="preserve">Camisa Masculina (Algodão/Poliéster) </t>
  </si>
  <si>
    <t>Paletó na cor preta</t>
  </si>
  <si>
    <t>Qtd. Por Motorista</t>
  </si>
  <si>
    <t>Valor unitário</t>
  </si>
  <si>
    <t>Valor Total</t>
  </si>
  <si>
    <t>Item</t>
  </si>
  <si>
    <t>Quantidade veículos</t>
  </si>
  <si>
    <t>Quantidade de motoristas</t>
  </si>
  <si>
    <t>Motorista Executivo (horário comercial) - Mensal</t>
  </si>
  <si>
    <t>Locação de Veículo do Tipo SUV com motorista executivo com dedicação exclusiva (24 horas) - Mensal</t>
  </si>
  <si>
    <t>Locação de Van do tipo Furgão para transporte de carga sem motorista por demanda - Diária</t>
  </si>
  <si>
    <t>RMC Locação de Veículos e Prestação de Serviços Ltda</t>
  </si>
  <si>
    <t>ROAS Transfer</t>
  </si>
  <si>
    <t>Planilha de preços CCT SITRATTER</t>
  </si>
  <si>
    <t>Pesquisa  - Sistema de Preços (gov.br)</t>
  </si>
  <si>
    <t>Novitta Rent a Car</t>
  </si>
  <si>
    <t>Média mensal</t>
  </si>
  <si>
    <t>Contrato nº 20/2023 (vigente)</t>
  </si>
  <si>
    <t>QTD DE UNIDADES</t>
  </si>
  <si>
    <t>PREÇO REF. UNITÁRIO (MENSAL/DIÁRIA)</t>
  </si>
  <si>
    <t>CÁLCULO ANUAL (Fórmula)</t>
  </si>
  <si>
    <t>VALOR TOTAL ANUAL ESTIMADO</t>
  </si>
  <si>
    <t>Motorista Executivo (Mensal)</t>
  </si>
  <si>
    <t>(Unit x 2 x 12 meses)</t>
  </si>
  <si>
    <t>Locação SUV c/ Motorista (Mensal)</t>
  </si>
  <si>
    <t>Locação Furgão s/ Motorista (Diária)*</t>
  </si>
  <si>
    <t>TOTAL GERAL ESTIMADO</t>
  </si>
  <si>
    <t>Preços Coletados (R$)</t>
  </si>
  <si>
    <t>Média (R$)</t>
  </si>
  <si>
    <t>Desvio Padrão</t>
  </si>
  <si>
    <t>CV (%)</t>
  </si>
  <si>
    <t>Mediana (R$)</t>
  </si>
  <si>
    <t>Critério Adotado</t>
  </si>
  <si>
    <t>Preço Unitário Final (R$)</t>
  </si>
  <si>
    <t>RMC: 12.629,66</t>
  </si>
  <si>
    <t>ROAS: 12.000,00</t>
  </si>
  <si>
    <t>CCT: 9.386,00</t>
  </si>
  <si>
    <t>Valor CCT</t>
  </si>
  <si>
    <t>Locação SUV c/ Motorista 24h (Mensal)</t>
  </si>
  <si>
    <t>RMC: 64.451,62</t>
  </si>
  <si>
    <t>ROAS: 32.000,00</t>
  </si>
  <si>
    <t>Novitta: 44.000,00</t>
  </si>
  <si>
    <t>Locação Furgão Carga s/ Motorista (Diária)</t>
  </si>
  <si>
    <t>RMC: 2.700,00 (Exc)</t>
  </si>
  <si>
    <t>ROAS: 900,00 (Exc)</t>
  </si>
  <si>
    <t>Gov.br: 180,00</t>
  </si>
  <si>
    <t>Painel de Preços: 10.537,00</t>
  </si>
  <si>
    <t>Painel de Preços: 43.128,00</t>
  </si>
  <si>
    <t>Contrato nº 20/2023: 221,90</t>
  </si>
  <si>
    <t>Mediana (CV &gt; 25% - Amostra Heterogênea)</t>
  </si>
  <si>
    <t>Média Saneada (CV &lt; 25% após exclusão de outliers)</t>
  </si>
  <si>
    <t>(Unit x 1 x 305 dias)**</t>
  </si>
  <si>
    <t>01400.033605/2025-01</t>
  </si>
  <si>
    <t>SITRATTER 2025/2025</t>
  </si>
  <si>
    <t>01/01/2025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</si>
</sst>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000%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.5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.5"/>
      <name val="Calibri"/>
      <family val="2"/>
      <scheme val="minor"/>
    </font>
    <font>
      <sz val="11"/>
      <color rgb="FF000000"/>
      <name val="Calibri"/>
      <charset val="1"/>
    </font>
    <font>
      <b/>
      <i/>
      <sz val="11"/>
      <color rgb="FFFFFFFF"/>
      <name val="Calibri"/>
      <family val="2"/>
      <charset val="1"/>
    </font>
    <font>
      <b/>
      <i/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Aptos"/>
      <family val="2"/>
    </font>
    <font>
      <b/>
      <sz val="12"/>
      <color rgb="FF000000"/>
      <name val="Inherit"/>
    </font>
    <font>
      <b/>
      <i/>
      <sz val="12"/>
      <color rgb="FF000000"/>
      <name val="Inherit"/>
    </font>
    <font>
      <b/>
      <i/>
      <sz val="12"/>
      <color rgb="FF000000"/>
      <name val="Aptos"/>
      <family val="2"/>
    </font>
    <font>
      <sz val="12"/>
      <name val="Aptos"/>
      <family val="2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i/>
      <sz val="11"/>
      <color rgb="FF1F1F1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rgb="FFE69138"/>
      </patternFill>
    </fill>
    <fill>
      <patternFill patternType="solid">
        <fgColor rgb="FFE69138"/>
        <bgColor rgb="FFED7D31"/>
      </patternFill>
    </fill>
    <fill>
      <patternFill patternType="solid">
        <fgColor rgb="FFD9D9D9"/>
        <bgColor rgb="FFEFEFEF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4" fillId="0" borderId="0"/>
  </cellStyleXfs>
  <cellXfs count="227">
    <xf numFmtId="0" fontId="0" fillId="0" borderId="0" xfId="0"/>
    <xf numFmtId="0" fontId="0" fillId="0" borderId="0" xfId="0" applyAlignment="1">
      <alignment horizontal="center"/>
    </xf>
    <xf numFmtId="10" fontId="9" fillId="3" borderId="15" xfId="2" applyNumberFormat="1" applyFont="1" applyFill="1" applyBorder="1" applyAlignment="1">
      <alignment horizontal="center"/>
    </xf>
    <xf numFmtId="10" fontId="9" fillId="3" borderId="15" xfId="2" applyNumberFormat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vertical="center" wrapText="1"/>
    </xf>
    <xf numFmtId="10" fontId="12" fillId="3" borderId="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10" fontId="10" fillId="3" borderId="1" xfId="2" applyNumberFormat="1" applyFont="1" applyFill="1" applyBorder="1" applyAlignment="1">
      <alignment horizontal="center" vertical="center" wrapText="1"/>
    </xf>
    <xf numFmtId="44" fontId="4" fillId="3" borderId="28" xfId="1" applyFont="1" applyFill="1" applyBorder="1" applyAlignment="1">
      <alignment horizontal="center" vertical="center" wrapText="1"/>
    </xf>
    <xf numFmtId="44" fontId="4" fillId="3" borderId="38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3" fillId="3" borderId="19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44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vertical="center" wrapText="1"/>
    </xf>
    <xf numFmtId="44" fontId="4" fillId="3" borderId="12" xfId="1" applyFont="1" applyFill="1" applyBorder="1" applyAlignment="1">
      <alignment vertical="center" wrapText="1"/>
    </xf>
    <xf numFmtId="0" fontId="11" fillId="3" borderId="0" xfId="0" applyFont="1" applyFill="1"/>
    <xf numFmtId="0" fontId="4" fillId="3" borderId="26" xfId="0" applyFont="1" applyFill="1" applyBorder="1" applyAlignment="1">
      <alignment horizontal="center" vertical="center" wrapText="1"/>
    </xf>
    <xf numFmtId="44" fontId="4" fillId="3" borderId="36" xfId="1" applyFont="1" applyFill="1" applyBorder="1" applyAlignment="1">
      <alignment vertical="center" wrapText="1"/>
    </xf>
    <xf numFmtId="44" fontId="4" fillId="3" borderId="28" xfId="1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10" fontId="3" fillId="3" borderId="21" xfId="2" applyNumberFormat="1" applyFon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justify" vertical="center" wrapText="1"/>
    </xf>
    <xf numFmtId="0" fontId="4" fillId="3" borderId="27" xfId="0" applyFont="1" applyFill="1" applyBorder="1" applyAlignment="1">
      <alignment vertical="center" wrapText="1"/>
    </xf>
    <xf numFmtId="44" fontId="3" fillId="3" borderId="28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44" fontId="4" fillId="3" borderId="1" xfId="1" applyFont="1" applyFill="1" applyBorder="1" applyAlignment="1">
      <alignment vertical="center" wrapText="1"/>
    </xf>
    <xf numFmtId="44" fontId="3" fillId="3" borderId="8" xfId="1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 wrapText="1"/>
    </xf>
    <xf numFmtId="10" fontId="0" fillId="3" borderId="0" xfId="0" applyNumberFormat="1" applyFill="1"/>
    <xf numFmtId="0" fontId="3" fillId="3" borderId="8" xfId="0" applyFont="1" applyFill="1" applyBorder="1" applyAlignment="1">
      <alignment horizontal="center" vertical="center" wrapText="1"/>
    </xf>
    <xf numFmtId="44" fontId="4" fillId="3" borderId="15" xfId="1" applyFont="1" applyFill="1" applyBorder="1" applyAlignment="1">
      <alignment vertical="center" wrapText="1"/>
    </xf>
    <xf numFmtId="165" fontId="3" fillId="3" borderId="21" xfId="2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vertical="center" wrapText="1"/>
    </xf>
    <xf numFmtId="44" fontId="3" fillId="3" borderId="21" xfId="1" applyFont="1" applyFill="1" applyBorder="1" applyAlignment="1">
      <alignment horizontal="center" vertical="center" wrapText="1"/>
    </xf>
    <xf numFmtId="44" fontId="4" fillId="3" borderId="39" xfId="0" applyNumberFormat="1" applyFont="1" applyFill="1" applyBorder="1" applyAlignment="1">
      <alignment horizontal="center" vertical="center" wrapText="1"/>
    </xf>
    <xf numFmtId="10" fontId="3" fillId="3" borderId="15" xfId="2" applyNumberFormat="1" applyFont="1" applyFill="1" applyBorder="1" applyAlignment="1">
      <alignment horizontal="center" vertical="center" wrapText="1"/>
    </xf>
    <xf numFmtId="44" fontId="4" fillId="3" borderId="38" xfId="0" applyNumberFormat="1" applyFont="1" applyFill="1" applyBorder="1" applyAlignment="1">
      <alignment horizontal="center" vertical="center" wrapText="1"/>
    </xf>
    <xf numFmtId="10" fontId="4" fillId="3" borderId="1" xfId="2" applyNumberFormat="1" applyFont="1" applyFill="1" applyBorder="1" applyAlignment="1">
      <alignment horizontal="center" vertical="center" wrapText="1"/>
    </xf>
    <xf numFmtId="44" fontId="4" fillId="3" borderId="28" xfId="0" applyNumberFormat="1" applyFont="1" applyFill="1" applyBorder="1" applyAlignment="1">
      <alignment horizontal="center" vertical="center" wrapText="1"/>
    </xf>
    <xf numFmtId="44" fontId="4" fillId="3" borderId="38" xfId="0" applyNumberFormat="1" applyFont="1" applyFill="1" applyBorder="1" applyAlignment="1">
      <alignment vertical="center" wrapText="1"/>
    </xf>
    <xf numFmtId="44" fontId="4" fillId="3" borderId="12" xfId="0" applyNumberFormat="1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44" fontId="4" fillId="3" borderId="36" xfId="0" applyNumberFormat="1" applyFont="1" applyFill="1" applyBorder="1" applyAlignment="1">
      <alignment vertical="center" wrapText="1"/>
    </xf>
    <xf numFmtId="44" fontId="3" fillId="3" borderId="12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10" fontId="13" fillId="3" borderId="1" xfId="2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right" vertical="center"/>
    </xf>
    <xf numFmtId="3" fontId="19" fillId="6" borderId="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vertical="center"/>
    </xf>
    <xf numFmtId="0" fontId="22" fillId="0" borderId="0" xfId="0" applyFont="1" applyAlignment="1">
      <alignment horizontal="center" wrapText="1"/>
    </xf>
    <xf numFmtId="10" fontId="3" fillId="3" borderId="37" xfId="2" applyNumberFormat="1" applyFont="1" applyFill="1" applyBorder="1" applyAlignment="1">
      <alignment horizontal="center" vertical="center" wrapText="1"/>
    </xf>
    <xf numFmtId="44" fontId="4" fillId="3" borderId="41" xfId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44" fontId="4" fillId="3" borderId="0" xfId="1" applyFont="1" applyFill="1" applyBorder="1" applyAlignment="1">
      <alignment horizontal="center" vertical="center" wrapText="1"/>
    </xf>
    <xf numFmtId="44" fontId="4" fillId="2" borderId="12" xfId="1" applyFont="1" applyFill="1" applyBorder="1" applyAlignment="1">
      <alignment vertical="center" wrapText="1"/>
    </xf>
    <xf numFmtId="44" fontId="4" fillId="2" borderId="38" xfId="1" applyFont="1" applyFill="1" applyBorder="1" applyAlignment="1">
      <alignment vertical="center" wrapText="1"/>
    </xf>
    <xf numFmtId="44" fontId="0" fillId="0" borderId="0" xfId="1" applyFont="1"/>
    <xf numFmtId="0" fontId="0" fillId="0" borderId="44" xfId="0" applyBorder="1" applyAlignment="1">
      <alignment horizontal="center" vertical="center" wrapText="1"/>
    </xf>
    <xf numFmtId="44" fontId="0" fillId="3" borderId="0" xfId="0" applyNumberFormat="1" applyFill="1"/>
    <xf numFmtId="0" fontId="0" fillId="0" borderId="1" xfId="0" applyBorder="1" applyAlignment="1">
      <alignment horizontal="center"/>
    </xf>
    <xf numFmtId="0" fontId="0" fillId="8" borderId="1" xfId="0" applyFill="1" applyBorder="1" applyAlignment="1">
      <alignment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8" fontId="0" fillId="3" borderId="1" xfId="0" applyNumberFormat="1" applyFill="1" applyBorder="1" applyAlignment="1">
      <alignment horizontal="center" vertical="center" wrapText="1"/>
    </xf>
    <xf numFmtId="8" fontId="0" fillId="3" borderId="1" xfId="0" applyNumberFormat="1" applyFill="1" applyBorder="1" applyAlignment="1">
      <alignment horizontal="right" vertical="center" wrapText="1"/>
    </xf>
    <xf numFmtId="8" fontId="0" fillId="2" borderId="1" xfId="0" applyNumberFormat="1" applyFill="1" applyBorder="1"/>
    <xf numFmtId="8" fontId="11" fillId="3" borderId="1" xfId="0" applyNumberFormat="1" applyFont="1" applyFill="1" applyBorder="1" applyAlignment="1">
      <alignment horizontal="center"/>
    </xf>
    <xf numFmtId="0" fontId="0" fillId="3" borderId="45" xfId="0" applyFill="1" applyBorder="1" applyAlignment="1">
      <alignment horizontal="center" vertical="center" wrapText="1"/>
    </xf>
    <xf numFmtId="0" fontId="11" fillId="7" borderId="43" xfId="0" applyFont="1" applyFill="1" applyBorder="1" applyAlignment="1">
      <alignment horizontal="center" vertical="center" wrapText="1"/>
    </xf>
    <xf numFmtId="44" fontId="0" fillId="0" borderId="44" xfId="0" applyNumberFormat="1" applyBorder="1" applyAlignment="1">
      <alignment horizontal="center" vertical="center" wrapText="1"/>
    </xf>
    <xf numFmtId="44" fontId="11" fillId="0" borderId="44" xfId="0" applyNumberFormat="1" applyFont="1" applyBorder="1" applyAlignment="1">
      <alignment horizontal="center" vertical="center" wrapText="1"/>
    </xf>
    <xf numFmtId="8" fontId="4" fillId="2" borderId="12" xfId="1" applyNumberFormat="1" applyFont="1" applyFill="1" applyBorder="1" applyAlignment="1">
      <alignment vertical="center" wrapText="1"/>
    </xf>
    <xf numFmtId="44" fontId="11" fillId="2" borderId="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10" fontId="12" fillId="3" borderId="15" xfId="0" applyNumberFormat="1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44" fontId="0" fillId="2" borderId="0" xfId="0" applyNumberFormat="1" applyFill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29" fillId="10" borderId="47" xfId="0" applyFont="1" applyFill="1" applyBorder="1" applyAlignment="1">
      <alignment horizontal="center" vertical="center" readingOrder="1"/>
    </xf>
    <xf numFmtId="0" fontId="29" fillId="10" borderId="48" xfId="0" applyFont="1" applyFill="1" applyBorder="1" applyAlignment="1">
      <alignment horizontal="center" vertical="center" wrapText="1" readingOrder="1"/>
    </xf>
    <xf numFmtId="0" fontId="29" fillId="10" borderId="49" xfId="0" applyFont="1" applyFill="1" applyBorder="1" applyAlignment="1">
      <alignment horizontal="center" vertical="center" wrapText="1" readingOrder="1"/>
    </xf>
    <xf numFmtId="0" fontId="30" fillId="10" borderId="50" xfId="0" applyFont="1" applyFill="1" applyBorder="1" applyAlignment="1">
      <alignment horizontal="left" vertical="center" wrapText="1" readingOrder="1"/>
    </xf>
    <xf numFmtId="0" fontId="27" fillId="10" borderId="51" xfId="0" applyFont="1" applyFill="1" applyBorder="1" applyAlignment="1">
      <alignment horizontal="center" vertical="center" readingOrder="1"/>
    </xf>
    <xf numFmtId="0" fontId="31" fillId="10" borderId="51" xfId="0" applyFont="1" applyFill="1" applyBorder="1" applyAlignment="1">
      <alignment horizontal="center" vertical="center" readingOrder="1"/>
    </xf>
    <xf numFmtId="0" fontId="28" fillId="3" borderId="49" xfId="0" applyFont="1" applyFill="1" applyBorder="1" applyAlignment="1">
      <alignment horizontal="left" vertical="center" wrapText="1" readingOrder="1"/>
    </xf>
    <xf numFmtId="8" fontId="27" fillId="3" borderId="51" xfId="0" applyNumberFormat="1" applyFont="1" applyFill="1" applyBorder="1" applyAlignment="1">
      <alignment horizontal="left" vertical="center" readingOrder="1"/>
    </xf>
    <xf numFmtId="0" fontId="29" fillId="11" borderId="49" xfId="0" applyFont="1" applyFill="1" applyBorder="1" applyAlignment="1">
      <alignment horizontal="center" vertical="center" wrapText="1" readingOrder="1"/>
    </xf>
    <xf numFmtId="0" fontId="29" fillId="12" borderId="49" xfId="0" applyFont="1" applyFill="1" applyBorder="1" applyAlignment="1">
      <alignment horizontal="center" vertical="center" wrapText="1" readingOrder="1"/>
    </xf>
    <xf numFmtId="0" fontId="29" fillId="13" borderId="49" xfId="0" applyFont="1" applyFill="1" applyBorder="1" applyAlignment="1">
      <alignment horizontal="center" vertical="center" wrapText="1" readingOrder="1"/>
    </xf>
    <xf numFmtId="0" fontId="29" fillId="9" borderId="49" xfId="0" applyFont="1" applyFill="1" applyBorder="1" applyAlignment="1">
      <alignment horizontal="center" vertical="center" wrapText="1" readingOrder="1"/>
    </xf>
    <xf numFmtId="8" fontId="27" fillId="11" borderId="51" xfId="0" applyNumberFormat="1" applyFont="1" applyFill="1" applyBorder="1" applyAlignment="1">
      <alignment horizontal="center" vertical="center" readingOrder="1"/>
    </xf>
    <xf numFmtId="8" fontId="27" fillId="12" borderId="51" xfId="0" applyNumberFormat="1" applyFont="1" applyFill="1" applyBorder="1" applyAlignment="1">
      <alignment horizontal="center" vertical="center" readingOrder="1"/>
    </xf>
    <xf numFmtId="8" fontId="27" fillId="13" borderId="51" xfId="0" applyNumberFormat="1" applyFont="1" applyFill="1" applyBorder="1" applyAlignment="1">
      <alignment horizontal="center" vertical="center" readingOrder="1"/>
    </xf>
    <xf numFmtId="8" fontId="27" fillId="9" borderId="51" xfId="0" applyNumberFormat="1" applyFont="1" applyFill="1" applyBorder="1" applyAlignment="1">
      <alignment horizontal="center" vertical="center" readingOrder="1"/>
    </xf>
    <xf numFmtId="0" fontId="29" fillId="14" borderId="49" xfId="0" applyFont="1" applyFill="1" applyBorder="1" applyAlignment="1">
      <alignment horizontal="center" vertical="center" wrapText="1" readingOrder="1"/>
    </xf>
    <xf numFmtId="8" fontId="27" fillId="14" borderId="51" xfId="0" applyNumberFormat="1" applyFont="1" applyFill="1" applyBorder="1" applyAlignment="1">
      <alignment horizontal="center" vertical="center" readingOrder="1"/>
    </xf>
    <xf numFmtId="0" fontId="29" fillId="15" borderId="49" xfId="0" applyFont="1" applyFill="1" applyBorder="1" applyAlignment="1">
      <alignment horizontal="center" vertical="center" wrapText="1" readingOrder="1"/>
    </xf>
    <xf numFmtId="8" fontId="27" fillId="15" borderId="51" xfId="0" applyNumberFormat="1" applyFont="1" applyFill="1" applyBorder="1" applyAlignment="1">
      <alignment horizontal="center" vertical="center" readingOrder="1"/>
    </xf>
    <xf numFmtId="0" fontId="33" fillId="0" borderId="48" xfId="0" applyFont="1" applyBorder="1" applyAlignment="1">
      <alignment horizontal="right" vertical="center" wrapText="1" indent="1" readingOrder="1"/>
    </xf>
    <xf numFmtId="0" fontId="32" fillId="0" borderId="48" xfId="0" applyFont="1" applyBorder="1" applyAlignment="1">
      <alignment horizontal="right" vertical="center" wrapText="1" indent="1" readingOrder="1"/>
    </xf>
    <xf numFmtId="8" fontId="32" fillId="0" borderId="48" xfId="0" applyNumberFormat="1" applyFont="1" applyBorder="1" applyAlignment="1">
      <alignment horizontal="right" vertical="center" wrapText="1" indent="1" readingOrder="1"/>
    </xf>
    <xf numFmtId="8" fontId="33" fillId="0" borderId="48" xfId="0" applyNumberFormat="1" applyFont="1" applyBorder="1" applyAlignment="1">
      <alignment horizontal="right" vertical="center" wrapText="1" indent="1" readingOrder="1"/>
    </xf>
    <xf numFmtId="0" fontId="32" fillId="0" borderId="54" xfId="0" applyFont="1" applyBorder="1" applyAlignment="1">
      <alignment horizontal="left" vertical="center" wrapText="1" indent="1" readingOrder="1"/>
    </xf>
    <xf numFmtId="0" fontId="32" fillId="0" borderId="54" xfId="0" applyFont="1" applyBorder="1" applyAlignment="1">
      <alignment horizontal="center" vertical="center" wrapText="1" readingOrder="1"/>
    </xf>
    <xf numFmtId="8" fontId="0" fillId="0" borderId="0" xfId="0" applyNumberFormat="1"/>
    <xf numFmtId="0" fontId="21" fillId="0" borderId="0" xfId="0" applyFont="1" applyAlignment="1">
      <alignment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vertical="center"/>
    </xf>
    <xf numFmtId="0" fontId="17" fillId="6" borderId="12" xfId="0" applyFont="1" applyFill="1" applyBorder="1" applyAlignment="1">
      <alignment vertical="center"/>
    </xf>
    <xf numFmtId="0" fontId="17" fillId="6" borderId="13" xfId="0" applyFont="1" applyFill="1" applyBorder="1" applyAlignment="1">
      <alignment vertical="center"/>
    </xf>
    <xf numFmtId="0" fontId="17" fillId="6" borderId="14" xfId="0" applyFont="1" applyFill="1" applyBorder="1" applyAlignment="1">
      <alignment vertical="center"/>
    </xf>
    <xf numFmtId="0" fontId="20" fillId="6" borderId="1" xfId="0" applyFont="1" applyFill="1" applyBorder="1" applyAlignment="1">
      <alignment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3" fillId="3" borderId="40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5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44" fontId="4" fillId="3" borderId="16" xfId="1" applyFont="1" applyFill="1" applyBorder="1" applyAlignment="1">
      <alignment horizontal="center" vertical="center" wrapText="1"/>
    </xf>
    <xf numFmtId="44" fontId="4" fillId="3" borderId="17" xfId="1" applyFont="1" applyFill="1" applyBorder="1" applyAlignment="1">
      <alignment horizontal="center" vertical="center" wrapText="1"/>
    </xf>
    <xf numFmtId="44" fontId="4" fillId="3" borderId="12" xfId="1" applyFont="1" applyFill="1" applyBorder="1" applyAlignment="1">
      <alignment horizontal="center" vertical="center" wrapText="1"/>
    </xf>
    <xf numFmtId="44" fontId="4" fillId="3" borderId="13" xfId="1" applyFont="1" applyFill="1" applyBorder="1" applyAlignment="1">
      <alignment horizontal="center" vertical="center" wrapText="1"/>
    </xf>
    <xf numFmtId="44" fontId="3" fillId="3" borderId="3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17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4" fillId="9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right"/>
    </xf>
    <xf numFmtId="0" fontId="33" fillId="0" borderId="52" xfId="0" applyFont="1" applyBorder="1" applyAlignment="1">
      <alignment horizontal="center" vertical="center" wrapText="1" readingOrder="1"/>
    </xf>
    <xf numFmtId="0" fontId="33" fillId="0" borderId="53" xfId="0" applyFont="1" applyBorder="1" applyAlignment="1">
      <alignment horizontal="center" vertical="center" wrapText="1" readingOrder="1"/>
    </xf>
    <xf numFmtId="0" fontId="33" fillId="0" borderId="54" xfId="0" applyFont="1" applyBorder="1" applyAlignment="1">
      <alignment horizontal="center" vertical="center" wrapText="1" readingOrder="1"/>
    </xf>
    <xf numFmtId="0" fontId="33" fillId="0" borderId="52" xfId="0" applyFont="1" applyBorder="1" applyAlignment="1">
      <alignment horizontal="right" vertical="center" wrapText="1" indent="1" readingOrder="1"/>
    </xf>
    <xf numFmtId="0" fontId="33" fillId="0" borderId="53" xfId="0" applyFont="1" applyBorder="1" applyAlignment="1">
      <alignment horizontal="right" vertical="center" wrapText="1" indent="1" readingOrder="1"/>
    </xf>
    <xf numFmtId="0" fontId="33" fillId="0" borderId="54" xfId="0" applyFont="1" applyBorder="1" applyAlignment="1">
      <alignment horizontal="right" vertical="center" wrapText="1" indent="1" readingOrder="1"/>
    </xf>
    <xf numFmtId="0" fontId="32" fillId="0" borderId="52" xfId="0" applyFont="1" applyBorder="1" applyAlignment="1">
      <alignment horizontal="center" vertical="center" wrapText="1" readingOrder="1"/>
    </xf>
    <xf numFmtId="0" fontId="32" fillId="0" borderId="53" xfId="0" applyFont="1" applyBorder="1" applyAlignment="1">
      <alignment horizontal="center" vertical="center" wrapText="1" readingOrder="1"/>
    </xf>
    <xf numFmtId="0" fontId="34" fillId="0" borderId="52" xfId="0" applyFont="1" applyBorder="1" applyAlignment="1">
      <alignment horizontal="center" vertical="center" wrapText="1" readingOrder="1"/>
    </xf>
    <xf numFmtId="0" fontId="34" fillId="0" borderId="53" xfId="0" applyFont="1" applyBorder="1" applyAlignment="1">
      <alignment horizontal="center" vertical="center" wrapText="1" readingOrder="1"/>
    </xf>
    <xf numFmtId="0" fontId="32" fillId="0" borderId="52" xfId="0" applyFont="1" applyBorder="1" applyAlignment="1">
      <alignment horizontal="right" vertical="center" wrapText="1" indent="1" readingOrder="1"/>
    </xf>
    <xf numFmtId="0" fontId="32" fillId="0" borderId="53" xfId="0" applyFont="1" applyBorder="1" applyAlignment="1">
      <alignment horizontal="right" vertical="center" wrapText="1" indent="1" readingOrder="1"/>
    </xf>
    <xf numFmtId="0" fontId="32" fillId="0" borderId="54" xfId="0" applyFont="1" applyBorder="1" applyAlignment="1">
      <alignment horizontal="right" vertical="center" wrapText="1" indent="1" readingOrder="1"/>
    </xf>
    <xf numFmtId="4" fontId="33" fillId="0" borderId="52" xfId="0" applyNumberFormat="1" applyFont="1" applyBorder="1" applyAlignment="1">
      <alignment horizontal="right" vertical="center" wrapText="1" indent="1" readingOrder="1"/>
    </xf>
    <xf numFmtId="4" fontId="33" fillId="0" borderId="53" xfId="0" applyNumberFormat="1" applyFont="1" applyBorder="1" applyAlignment="1">
      <alignment horizontal="right" vertical="center" wrapText="1" indent="1" readingOrder="1"/>
    </xf>
    <xf numFmtId="4" fontId="33" fillId="0" borderId="54" xfId="0" applyNumberFormat="1" applyFont="1" applyBorder="1" applyAlignment="1">
      <alignment horizontal="right" vertical="center" wrapText="1" indent="1" readingOrder="1"/>
    </xf>
    <xf numFmtId="10" fontId="32" fillId="0" borderId="52" xfId="0" applyNumberFormat="1" applyFont="1" applyBorder="1" applyAlignment="1">
      <alignment horizontal="right" vertical="center" wrapText="1" indent="1" readingOrder="1"/>
    </xf>
    <xf numFmtId="10" fontId="32" fillId="0" borderId="53" xfId="0" applyNumberFormat="1" applyFont="1" applyBorder="1" applyAlignment="1">
      <alignment horizontal="right" vertical="center" wrapText="1" indent="1" readingOrder="1"/>
    </xf>
    <xf numFmtId="10" fontId="32" fillId="0" borderId="54" xfId="0" applyNumberFormat="1" applyFont="1" applyBorder="1" applyAlignment="1">
      <alignment horizontal="right" vertical="center" wrapText="1" indent="1" readingOrder="1"/>
    </xf>
    <xf numFmtId="4" fontId="32" fillId="0" borderId="52" xfId="0" applyNumberFormat="1" applyFont="1" applyBorder="1" applyAlignment="1">
      <alignment horizontal="right" vertical="center" wrapText="1" indent="1" readingOrder="1"/>
    </xf>
    <xf numFmtId="4" fontId="32" fillId="0" borderId="53" xfId="0" applyNumberFormat="1" applyFont="1" applyBorder="1" applyAlignment="1">
      <alignment horizontal="right" vertical="center" wrapText="1" indent="1" readingOrder="1"/>
    </xf>
    <xf numFmtId="4" fontId="32" fillId="0" borderId="54" xfId="0" applyNumberFormat="1" applyFont="1" applyBorder="1" applyAlignment="1">
      <alignment horizontal="right" vertical="center" wrapText="1" indent="1" readingOrder="1"/>
    </xf>
  </cellXfs>
  <cellStyles count="7">
    <cellStyle name="Moeda" xfId="1" builtinId="4"/>
    <cellStyle name="Moeda 2" xfId="5" xr:uid="{D37FE071-9D50-4888-8DD5-DDAA5E70F789}"/>
    <cellStyle name="Normal" xfId="0" builtinId="0"/>
    <cellStyle name="Normal 18 2" xfId="4" xr:uid="{00000000-0005-0000-0000-000002000000}"/>
    <cellStyle name="Normal 2" xfId="3" xr:uid="{00000000-0005-0000-0000-000003000000}"/>
    <cellStyle name="Normal 3" xfId="6" xr:uid="{9D55C41A-D6AF-4E48-AF8C-1848B5144CE8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zoomScaleNormal="100" workbookViewId="0">
      <selection activeCell="D9" sqref="D9"/>
    </sheetView>
  </sheetViews>
  <sheetFormatPr defaultRowHeight="14.4"/>
  <cols>
    <col min="1" max="1" width="5.44140625" style="1" bestFit="1" customWidth="1"/>
    <col min="2" max="2" width="43.88671875" style="1" customWidth="1"/>
    <col min="3" max="3" width="13.5546875" style="1" customWidth="1"/>
    <col min="4" max="4" width="20.44140625" style="1" customWidth="1"/>
    <col min="5" max="5" width="27.44140625" style="1" customWidth="1"/>
    <col min="6" max="6" width="31.33203125" style="1" customWidth="1"/>
    <col min="7" max="7" width="32.88671875" style="1" customWidth="1"/>
  </cols>
  <sheetData>
    <row r="1" spans="1:7" ht="74.25" customHeight="1">
      <c r="A1" s="97" t="s">
        <v>142</v>
      </c>
      <c r="B1" s="97" t="s">
        <v>138</v>
      </c>
      <c r="C1" s="97" t="s">
        <v>139</v>
      </c>
      <c r="D1" s="97" t="s">
        <v>145</v>
      </c>
      <c r="E1" s="97" t="s">
        <v>146</v>
      </c>
      <c r="F1" s="97" t="s">
        <v>150</v>
      </c>
      <c r="G1" s="97" t="s">
        <v>149</v>
      </c>
    </row>
    <row r="2" spans="1:7" ht="25.5" customHeight="1">
      <c r="A2" s="86">
        <v>1</v>
      </c>
      <c r="B2" s="86" t="s">
        <v>161</v>
      </c>
      <c r="C2" s="86">
        <v>2</v>
      </c>
      <c r="D2" s="86"/>
      <c r="E2" s="98">
        <f>'MOTORISTA I DIURNO'!D138</f>
        <v>9386.19</v>
      </c>
      <c r="F2" s="98">
        <f t="shared" ref="F2" si="0">E2*C2</f>
        <v>18772.38</v>
      </c>
      <c r="G2" s="99">
        <f t="shared" ref="G2" si="1">F2*12</f>
        <v>225268.56</v>
      </c>
    </row>
    <row r="3" spans="1:7">
      <c r="E3" s="106">
        <f>SUM(E2:E2)</f>
        <v>9386.19</v>
      </c>
      <c r="F3" s="101">
        <f>SUM(F2:F2)</f>
        <v>18772.38</v>
      </c>
      <c r="G3" s="95"/>
    </row>
    <row r="4" spans="1:7">
      <c r="E4" s="88" t="s">
        <v>147</v>
      </c>
      <c r="F4" s="88" t="s">
        <v>140</v>
      </c>
      <c r="G4" s="101">
        <f>SUM(G2:G3)</f>
        <v>225268.56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574B-215B-46D7-99BB-712FD1F65992}">
  <dimension ref="A1:H146"/>
  <sheetViews>
    <sheetView tabSelected="1" zoomScale="130" zoomScaleNormal="130" workbookViewId="0">
      <selection activeCell="D26" sqref="D26"/>
    </sheetView>
  </sheetViews>
  <sheetFormatPr defaultRowHeight="14.4"/>
  <cols>
    <col min="1" max="1" width="17" style="1" customWidth="1"/>
    <col min="2" max="2" width="59" bestFit="1" customWidth="1"/>
    <col min="3" max="3" width="20" bestFit="1" customWidth="1"/>
    <col min="4" max="4" width="34.6640625" style="1" bestFit="1" customWidth="1"/>
    <col min="6" max="6" width="15.88671875" customWidth="1"/>
    <col min="7" max="7" width="16.109375" customWidth="1"/>
    <col min="8" max="8" width="13.33203125" bestFit="1" customWidth="1"/>
  </cols>
  <sheetData>
    <row r="1" spans="1:4" s="17" customFormat="1" ht="27" customHeight="1">
      <c r="A1" s="189" t="s">
        <v>136</v>
      </c>
      <c r="B1" s="190"/>
      <c r="C1" s="190"/>
      <c r="D1" s="190"/>
    </row>
    <row r="2" spans="1:4" s="17" customFormat="1" ht="24" customHeight="1" thickBot="1">
      <c r="A2" s="191"/>
      <c r="B2" s="191"/>
      <c r="C2" s="191"/>
      <c r="D2" s="191"/>
    </row>
    <row r="3" spans="1:4" s="17" customFormat="1" ht="15" customHeight="1">
      <c r="A3" s="192" t="s">
        <v>0</v>
      </c>
      <c r="B3" s="193"/>
      <c r="C3" s="193"/>
      <c r="D3" s="193"/>
    </row>
    <row r="4" spans="1:4" s="17" customFormat="1" ht="15.75" customHeight="1" thickBot="1">
      <c r="A4" s="194"/>
      <c r="B4" s="195"/>
      <c r="C4" s="195"/>
      <c r="D4" s="195"/>
    </row>
    <row r="5" spans="1:4" s="17" customFormat="1" ht="15" thickBot="1">
      <c r="A5" s="18"/>
      <c r="D5" s="19"/>
    </row>
    <row r="6" spans="1:4" s="17" customFormat="1" ht="15">
      <c r="A6" s="20" t="s">
        <v>1</v>
      </c>
      <c r="B6" s="196" t="s">
        <v>246</v>
      </c>
      <c r="C6" s="196"/>
      <c r="D6" s="196"/>
    </row>
    <row r="7" spans="1:4" s="17" customFormat="1" ht="15">
      <c r="A7" s="21" t="s">
        <v>2</v>
      </c>
      <c r="B7" s="197"/>
      <c r="C7" s="198"/>
      <c r="D7" s="198"/>
    </row>
    <row r="8" spans="1:4" s="17" customFormat="1" ht="15.6" thickBot="1">
      <c r="A8" s="22" t="s">
        <v>3</v>
      </c>
      <c r="B8" s="199"/>
      <c r="C8" s="199"/>
      <c r="D8" s="199"/>
    </row>
    <row r="9" spans="1:4" s="17" customFormat="1" ht="15.6" thickBot="1">
      <c r="A9" s="23"/>
      <c r="B9" s="23"/>
      <c r="C9" s="23"/>
      <c r="D9" s="19"/>
    </row>
    <row r="10" spans="1:4" s="17" customFormat="1" ht="15.6" thickBot="1">
      <c r="A10" s="200" t="s">
        <v>4</v>
      </c>
      <c r="B10" s="201"/>
      <c r="C10" s="201"/>
      <c r="D10" s="202"/>
    </row>
    <row r="11" spans="1:4" s="17" customFormat="1" ht="15">
      <c r="A11" s="8" t="s">
        <v>5</v>
      </c>
      <c r="B11" s="158" t="s">
        <v>6</v>
      </c>
      <c r="C11" s="159"/>
      <c r="D11" s="9"/>
    </row>
    <row r="12" spans="1:4" s="17" customFormat="1" ht="15">
      <c r="A12" s="4" t="s">
        <v>7</v>
      </c>
      <c r="B12" s="141" t="s">
        <v>8</v>
      </c>
      <c r="C12" s="142"/>
      <c r="D12" s="24" t="s">
        <v>9</v>
      </c>
    </row>
    <row r="13" spans="1:4" s="17" customFormat="1" ht="15">
      <c r="A13" s="4" t="s">
        <v>10</v>
      </c>
      <c r="B13" s="141" t="s">
        <v>11</v>
      </c>
      <c r="C13" s="142"/>
      <c r="D13" s="24" t="s">
        <v>247</v>
      </c>
    </row>
    <row r="14" spans="1:4" s="17" customFormat="1" ht="15" customHeight="1">
      <c r="A14" s="4" t="s">
        <v>12</v>
      </c>
      <c r="B14" s="141" t="s">
        <v>13</v>
      </c>
      <c r="C14" s="142"/>
      <c r="D14" s="24" t="s">
        <v>247</v>
      </c>
    </row>
    <row r="15" spans="1:4" s="17" customFormat="1" ht="15.6" thickBot="1">
      <c r="A15" s="25" t="s">
        <v>14</v>
      </c>
      <c r="B15" s="160" t="s">
        <v>15</v>
      </c>
      <c r="C15" s="161"/>
      <c r="D15" s="26">
        <v>12</v>
      </c>
    </row>
    <row r="16" spans="1:4" s="17" customFormat="1" ht="15.6" thickBot="1">
      <c r="A16" s="23"/>
      <c r="B16" s="23"/>
      <c r="C16" s="23"/>
      <c r="D16" s="19"/>
    </row>
    <row r="17" spans="1:6" s="17" customFormat="1" ht="15.6" thickBot="1">
      <c r="A17" s="187" t="s">
        <v>16</v>
      </c>
      <c r="B17" s="188"/>
      <c r="C17" s="188"/>
      <c r="D17" s="188"/>
    </row>
    <row r="18" spans="1:6" s="17" customFormat="1" ht="30">
      <c r="A18" s="183" t="s">
        <v>17</v>
      </c>
      <c r="B18" s="184"/>
      <c r="C18" s="27" t="s">
        <v>18</v>
      </c>
      <c r="D18" s="28" t="s">
        <v>19</v>
      </c>
    </row>
    <row r="19" spans="1:6" s="17" customFormat="1" ht="15.75" customHeight="1" thickBot="1">
      <c r="A19" s="185" t="s">
        <v>157</v>
      </c>
      <c r="B19" s="186"/>
      <c r="C19" s="29" t="s">
        <v>20</v>
      </c>
      <c r="D19" s="26">
        <v>2</v>
      </c>
    </row>
    <row r="20" spans="1:6" s="17" customFormat="1" ht="15" thickBot="1">
      <c r="A20" s="19"/>
      <c r="D20" s="19"/>
    </row>
    <row r="21" spans="1:6" s="17" customFormat="1" ht="15.75" customHeight="1" thickBot="1">
      <c r="A21" s="165" t="s">
        <v>21</v>
      </c>
      <c r="B21" s="166"/>
      <c r="C21" s="166"/>
      <c r="D21" s="156"/>
    </row>
    <row r="22" spans="1:6" s="17" customFormat="1" ht="15">
      <c r="A22" s="8">
        <v>1</v>
      </c>
      <c r="B22" s="158" t="s">
        <v>22</v>
      </c>
      <c r="C22" s="159"/>
      <c r="D22" s="30" t="s">
        <v>157</v>
      </c>
    </row>
    <row r="23" spans="1:6" s="17" customFormat="1" ht="15">
      <c r="A23" s="4">
        <v>2</v>
      </c>
      <c r="B23" s="141" t="s">
        <v>141</v>
      </c>
      <c r="C23" s="142"/>
      <c r="D23" s="31">
        <v>3532</v>
      </c>
    </row>
    <row r="24" spans="1:6" s="17" customFormat="1" ht="15">
      <c r="A24" s="4">
        <v>3</v>
      </c>
      <c r="B24" s="180" t="s">
        <v>23</v>
      </c>
      <c r="C24" s="181"/>
      <c r="D24" s="24" t="str">
        <f>A19</f>
        <v>MOTORISTA EXECUTIVO I</v>
      </c>
    </row>
    <row r="25" spans="1:6" s="17" customFormat="1" ht="15">
      <c r="A25" s="4">
        <v>4</v>
      </c>
      <c r="B25" s="141" t="s">
        <v>24</v>
      </c>
      <c r="C25" s="142"/>
      <c r="D25" s="32" t="s">
        <v>248</v>
      </c>
    </row>
    <row r="26" spans="1:6" s="17" customFormat="1" ht="15.6" thickBot="1">
      <c r="A26" s="25">
        <v>5</v>
      </c>
      <c r="B26" s="160" t="s">
        <v>137</v>
      </c>
      <c r="C26" s="161"/>
      <c r="D26" s="24">
        <v>2</v>
      </c>
    </row>
    <row r="27" spans="1:6" s="17" customFormat="1" ht="15">
      <c r="A27" s="23"/>
      <c r="D27" s="19"/>
    </row>
    <row r="28" spans="1:6" s="17" customFormat="1" ht="16.2" thickBot="1">
      <c r="A28" s="164" t="s">
        <v>25</v>
      </c>
      <c r="B28" s="164"/>
      <c r="C28" s="164"/>
      <c r="D28" s="164"/>
    </row>
    <row r="29" spans="1:6" s="17" customFormat="1" ht="15.6" thickBot="1">
      <c r="A29" s="15" t="s">
        <v>26</v>
      </c>
      <c r="B29" s="156" t="s">
        <v>27</v>
      </c>
      <c r="C29" s="157"/>
      <c r="D29" s="33" t="s">
        <v>28</v>
      </c>
    </row>
    <row r="30" spans="1:6" s="17" customFormat="1" ht="15">
      <c r="A30" s="8" t="s">
        <v>5</v>
      </c>
      <c r="B30" s="158" t="s">
        <v>29</v>
      </c>
      <c r="C30" s="159"/>
      <c r="D30" s="84">
        <v>3532</v>
      </c>
    </row>
    <row r="31" spans="1:6" s="17" customFormat="1" ht="15">
      <c r="A31" s="4" t="s">
        <v>7</v>
      </c>
      <c r="B31" s="141" t="s">
        <v>30</v>
      </c>
      <c r="C31" s="142"/>
      <c r="D31" s="34"/>
    </row>
    <row r="32" spans="1:6" s="17" customFormat="1" ht="15">
      <c r="A32" s="4" t="s">
        <v>10</v>
      </c>
      <c r="B32" s="141" t="s">
        <v>31</v>
      </c>
      <c r="C32" s="142"/>
      <c r="D32" s="34"/>
      <c r="F32" s="35"/>
    </row>
    <row r="33" spans="1:4" s="17" customFormat="1" ht="15">
      <c r="A33" s="4" t="s">
        <v>12</v>
      </c>
      <c r="B33" s="141" t="s">
        <v>32</v>
      </c>
      <c r="C33" s="142"/>
      <c r="D33" s="34"/>
    </row>
    <row r="34" spans="1:4" s="17" customFormat="1" ht="15">
      <c r="A34" s="4" t="s">
        <v>14</v>
      </c>
      <c r="B34" s="141" t="s">
        <v>33</v>
      </c>
      <c r="C34" s="142"/>
      <c r="D34" s="34"/>
    </row>
    <row r="35" spans="1:4" s="17" customFormat="1" ht="15.75" customHeight="1">
      <c r="A35" s="4" t="s">
        <v>34</v>
      </c>
      <c r="B35" s="180" t="s">
        <v>35</v>
      </c>
      <c r="C35" s="181"/>
      <c r="D35" s="34"/>
    </row>
    <row r="36" spans="1:4" s="17" customFormat="1" ht="15.6" thickBot="1">
      <c r="A36" s="36" t="s">
        <v>36</v>
      </c>
      <c r="B36" s="160" t="s">
        <v>37</v>
      </c>
      <c r="C36" s="161"/>
      <c r="D36" s="37"/>
    </row>
    <row r="37" spans="1:4" s="17" customFormat="1" ht="15.75" customHeight="1" thickBot="1">
      <c r="A37" s="162" t="s">
        <v>38</v>
      </c>
      <c r="B37" s="163"/>
      <c r="C37" s="157"/>
      <c r="D37" s="38">
        <f>SUM(D30:D36)</f>
        <v>3532</v>
      </c>
    </row>
    <row r="38" spans="1:4" s="17" customFormat="1">
      <c r="A38" s="39"/>
      <c r="D38" s="19"/>
    </row>
    <row r="39" spans="1:4" s="17" customFormat="1" ht="16.2" thickBot="1">
      <c r="A39" s="164" t="s">
        <v>39</v>
      </c>
      <c r="B39" s="164"/>
      <c r="C39" s="164"/>
      <c r="D39" s="164"/>
    </row>
    <row r="40" spans="1:4" s="17" customFormat="1" ht="15.6" thickBot="1">
      <c r="A40" s="15" t="s">
        <v>40</v>
      </c>
      <c r="B40" s="16" t="s">
        <v>41</v>
      </c>
      <c r="C40" s="16" t="s">
        <v>42</v>
      </c>
      <c r="D40" s="40" t="s">
        <v>28</v>
      </c>
    </row>
    <row r="41" spans="1:4" s="17" customFormat="1" ht="15">
      <c r="A41" s="8" t="s">
        <v>5</v>
      </c>
      <c r="B41" s="41" t="s">
        <v>43</v>
      </c>
      <c r="C41" s="2">
        <f>1/12</f>
        <v>8.3299999999999999E-2</v>
      </c>
      <c r="D41" s="14">
        <f>C41*D37</f>
        <v>294.22000000000003</v>
      </c>
    </row>
    <row r="42" spans="1:4" s="17" customFormat="1" ht="15.6" thickBot="1">
      <c r="A42" s="8" t="s">
        <v>7</v>
      </c>
      <c r="B42" s="41" t="s">
        <v>148</v>
      </c>
      <c r="C42" s="2">
        <v>0.121</v>
      </c>
      <c r="D42" s="14">
        <f>D37*C42</f>
        <v>427.37</v>
      </c>
    </row>
    <row r="43" spans="1:4" s="17" customFormat="1" ht="15.6" thickBot="1">
      <c r="A43" s="165" t="s">
        <v>44</v>
      </c>
      <c r="B43" s="166"/>
      <c r="C43" s="42">
        <f>SUM(C41:C42)</f>
        <v>0.20430000000000001</v>
      </c>
      <c r="D43" s="13">
        <f>SUM(D41:D42)</f>
        <v>721.59</v>
      </c>
    </row>
    <row r="44" spans="1:4" s="17" customFormat="1">
      <c r="A44" s="39"/>
      <c r="D44" s="19"/>
    </row>
    <row r="45" spans="1:4" s="17" customFormat="1">
      <c r="A45" s="182" t="s">
        <v>45</v>
      </c>
      <c r="B45" s="182"/>
      <c r="C45" s="182"/>
      <c r="D45" s="43">
        <f>D37+D43</f>
        <v>4253.59</v>
      </c>
    </row>
    <row r="46" spans="1:4" s="17" customFormat="1">
      <c r="A46" s="39"/>
      <c r="D46" s="19"/>
    </row>
    <row r="47" spans="1:4" s="17" customFormat="1" ht="16.2" thickBot="1">
      <c r="A47" s="164" t="s">
        <v>46</v>
      </c>
      <c r="B47" s="164"/>
      <c r="C47" s="164"/>
      <c r="D47" s="164"/>
    </row>
    <row r="48" spans="1:4" s="17" customFormat="1" ht="15.6" thickBot="1">
      <c r="A48" s="15" t="s">
        <v>47</v>
      </c>
      <c r="B48" s="16" t="s">
        <v>48</v>
      </c>
      <c r="C48" s="16" t="s">
        <v>42</v>
      </c>
      <c r="D48" s="40" t="s">
        <v>28</v>
      </c>
    </row>
    <row r="49" spans="1:4" s="17" customFormat="1" ht="15">
      <c r="A49" s="8" t="s">
        <v>5</v>
      </c>
      <c r="B49" s="41" t="s">
        <v>49</v>
      </c>
      <c r="C49" s="2">
        <v>0.2</v>
      </c>
      <c r="D49" s="14">
        <f>C49*(D37+D43)</f>
        <v>850.72</v>
      </c>
    </row>
    <row r="50" spans="1:4" s="17" customFormat="1" ht="15">
      <c r="A50" s="8" t="s">
        <v>7</v>
      </c>
      <c r="B50" s="44" t="s">
        <v>50</v>
      </c>
      <c r="C50" s="2">
        <v>2.5000000000000001E-2</v>
      </c>
      <c r="D50" s="14">
        <f>C50*(D$37+D43)</f>
        <v>106.34</v>
      </c>
    </row>
    <row r="51" spans="1:4" s="17" customFormat="1" ht="15">
      <c r="A51" s="8" t="s">
        <v>10</v>
      </c>
      <c r="B51" s="5" t="s">
        <v>51</v>
      </c>
      <c r="C51" s="2">
        <v>0.03</v>
      </c>
      <c r="D51" s="14">
        <f>C51*(D$37+D43)</f>
        <v>127.61</v>
      </c>
    </row>
    <row r="52" spans="1:4" s="17" customFormat="1" ht="15">
      <c r="A52" s="4" t="s">
        <v>12</v>
      </c>
      <c r="B52" s="5" t="s">
        <v>52</v>
      </c>
      <c r="C52" s="2">
        <v>1.4999999999999999E-2</v>
      </c>
      <c r="D52" s="14">
        <f>C52*(D$37+D43)</f>
        <v>63.8</v>
      </c>
    </row>
    <row r="53" spans="1:4" s="17" customFormat="1" ht="15">
      <c r="A53" s="4" t="s">
        <v>14</v>
      </c>
      <c r="B53" s="5" t="s">
        <v>53</v>
      </c>
      <c r="C53" s="2">
        <v>0.01</v>
      </c>
      <c r="D53" s="14">
        <f>C53*(D43+D$37)</f>
        <v>42.54</v>
      </c>
    </row>
    <row r="54" spans="1:4" s="17" customFormat="1" ht="15">
      <c r="A54" s="4" t="s">
        <v>34</v>
      </c>
      <c r="B54" s="45" t="s">
        <v>54</v>
      </c>
      <c r="C54" s="2">
        <v>6.0000000000000001E-3</v>
      </c>
      <c r="D54" s="14">
        <f>C54*(D$37+D43)</f>
        <v>25.52</v>
      </c>
    </row>
    <row r="55" spans="1:4" s="17" customFormat="1" ht="15">
      <c r="A55" s="4" t="s">
        <v>36</v>
      </c>
      <c r="B55" s="5" t="s">
        <v>55</v>
      </c>
      <c r="C55" s="2">
        <v>2E-3</v>
      </c>
      <c r="D55" s="14">
        <f>C55*(D$37+D43)</f>
        <v>8.51</v>
      </c>
    </row>
    <row r="56" spans="1:4" s="17" customFormat="1" ht="15.6" thickBot="1">
      <c r="A56" s="4" t="s">
        <v>56</v>
      </c>
      <c r="B56" s="5" t="s">
        <v>57</v>
      </c>
      <c r="C56" s="2">
        <v>0.08</v>
      </c>
      <c r="D56" s="14">
        <f>C56*(D$37+D43)</f>
        <v>340.29</v>
      </c>
    </row>
    <row r="57" spans="1:4" s="17" customFormat="1" ht="15.6" thickBot="1">
      <c r="A57" s="165" t="s">
        <v>44</v>
      </c>
      <c r="B57" s="166"/>
      <c r="C57" s="42">
        <f>SUM(C49:C56)</f>
        <v>0.36799999999999999</v>
      </c>
      <c r="D57" s="46">
        <f>SUM(D49:D56)</f>
        <v>1565.33</v>
      </c>
    </row>
    <row r="58" spans="1:4" s="17" customFormat="1">
      <c r="A58" s="39"/>
      <c r="D58" s="19"/>
    </row>
    <row r="59" spans="1:4" s="17" customFormat="1" ht="16.2" thickBot="1">
      <c r="A59" s="164" t="s">
        <v>58</v>
      </c>
      <c r="B59" s="164"/>
      <c r="C59" s="164"/>
      <c r="D59" s="164"/>
    </row>
    <row r="60" spans="1:4" s="17" customFormat="1" ht="15.6" thickBot="1">
      <c r="A60" s="15" t="s">
        <v>59</v>
      </c>
      <c r="B60" s="16" t="s">
        <v>60</v>
      </c>
      <c r="C60" s="156" t="s">
        <v>28</v>
      </c>
      <c r="D60" s="163"/>
    </row>
    <row r="61" spans="1:4" s="17" customFormat="1" ht="15">
      <c r="A61" s="8" t="s">
        <v>5</v>
      </c>
      <c r="B61" s="41" t="s">
        <v>61</v>
      </c>
      <c r="C61" s="174">
        <f>11*22</f>
        <v>242</v>
      </c>
      <c r="D61" s="175"/>
    </row>
    <row r="62" spans="1:4" s="17" customFormat="1" ht="15">
      <c r="A62" s="4" t="s">
        <v>62</v>
      </c>
      <c r="B62" s="5" t="s">
        <v>63</v>
      </c>
      <c r="C62" s="176">
        <f>IF((6%*D30)&gt;C61,-C61,-(6%*D30))</f>
        <v>-211.92</v>
      </c>
      <c r="D62" s="177"/>
    </row>
    <row r="63" spans="1:4" s="17" customFormat="1" ht="15">
      <c r="A63" s="4" t="s">
        <v>7</v>
      </c>
      <c r="B63" s="5" t="s">
        <v>64</v>
      </c>
      <c r="C63" s="176">
        <f>49*22</f>
        <v>1078</v>
      </c>
      <c r="D63" s="177"/>
    </row>
    <row r="64" spans="1:4" s="17" customFormat="1" ht="15">
      <c r="A64" s="4" t="s">
        <v>65</v>
      </c>
      <c r="B64" s="5" t="s">
        <v>66</v>
      </c>
      <c r="C64" s="176">
        <f>-0.3*22</f>
        <v>-6.6</v>
      </c>
      <c r="D64" s="177"/>
    </row>
    <row r="65" spans="1:6" s="17" customFormat="1" ht="15">
      <c r="A65" s="4" t="s">
        <v>10</v>
      </c>
      <c r="B65" s="6" t="s">
        <v>160</v>
      </c>
      <c r="C65" s="176"/>
      <c r="D65" s="177"/>
    </row>
    <row r="66" spans="1:6" s="17" customFormat="1" ht="15">
      <c r="A66" s="4" t="s">
        <v>12</v>
      </c>
      <c r="B66" s="6" t="s">
        <v>68</v>
      </c>
      <c r="C66" s="176">
        <v>305</v>
      </c>
      <c r="D66" s="177"/>
    </row>
    <row r="67" spans="1:6" s="17" customFormat="1" ht="15">
      <c r="A67" s="4" t="s">
        <v>14</v>
      </c>
      <c r="B67" s="6" t="s">
        <v>135</v>
      </c>
      <c r="C67" s="176">
        <v>3.61</v>
      </c>
      <c r="D67" s="177"/>
      <c r="F67" s="87"/>
    </row>
    <row r="68" spans="1:6" s="17" customFormat="1" ht="15.6" thickBot="1">
      <c r="A68" s="80"/>
      <c r="B68" s="81"/>
      <c r="C68" s="82"/>
      <c r="D68" s="82"/>
    </row>
    <row r="69" spans="1:6" s="17" customFormat="1" ht="15" customHeight="1" thickBot="1">
      <c r="A69" s="162" t="s">
        <v>69</v>
      </c>
      <c r="B69" s="163"/>
      <c r="C69" s="178">
        <f>SUM(C61:D67)</f>
        <v>1410.09</v>
      </c>
      <c r="D69" s="178"/>
    </row>
    <row r="70" spans="1:6" s="17" customFormat="1">
      <c r="A70" s="179"/>
      <c r="B70" s="179"/>
      <c r="C70" s="179"/>
      <c r="D70" s="179"/>
    </row>
    <row r="71" spans="1:6" s="17" customFormat="1" ht="16.2" thickBot="1">
      <c r="A71" s="173" t="s">
        <v>70</v>
      </c>
      <c r="B71" s="173"/>
      <c r="C71" s="173"/>
      <c r="D71" s="47"/>
    </row>
    <row r="72" spans="1:6" s="17" customFormat="1" ht="15.6" thickBot="1">
      <c r="A72" s="15">
        <v>2</v>
      </c>
      <c r="B72" s="16" t="s">
        <v>71</v>
      </c>
      <c r="C72" s="16" t="s">
        <v>28</v>
      </c>
      <c r="D72" s="48"/>
    </row>
    <row r="73" spans="1:6" s="17" customFormat="1" ht="15">
      <c r="A73" s="7" t="s">
        <v>40</v>
      </c>
      <c r="B73" s="5" t="s">
        <v>41</v>
      </c>
      <c r="C73" s="49">
        <f>D43</f>
        <v>721.59</v>
      </c>
      <c r="D73" s="48"/>
    </row>
    <row r="74" spans="1:6" s="17" customFormat="1" ht="15">
      <c r="A74" s="7" t="s">
        <v>47</v>
      </c>
      <c r="B74" s="5" t="s">
        <v>72</v>
      </c>
      <c r="C74" s="49">
        <f>D57</f>
        <v>1565.33</v>
      </c>
      <c r="D74" s="48"/>
    </row>
    <row r="75" spans="1:6" s="17" customFormat="1" ht="15.6" thickBot="1">
      <c r="A75" s="7" t="s">
        <v>59</v>
      </c>
      <c r="B75" s="5" t="s">
        <v>60</v>
      </c>
      <c r="C75" s="49">
        <f>C69</f>
        <v>1410.09</v>
      </c>
      <c r="D75" s="48"/>
    </row>
    <row r="76" spans="1:6" s="17" customFormat="1" ht="15" customHeight="1" thickBot="1">
      <c r="A76" s="162" t="s">
        <v>73</v>
      </c>
      <c r="B76" s="163"/>
      <c r="C76" s="50">
        <f>SUM(C73:C75)</f>
        <v>3697.01</v>
      </c>
      <c r="D76" s="48"/>
    </row>
    <row r="77" spans="1:6" s="17" customFormat="1" ht="15" customHeight="1">
      <c r="A77" s="48"/>
      <c r="B77" s="48"/>
      <c r="C77" s="48"/>
      <c r="D77" s="48"/>
    </row>
    <row r="78" spans="1:6" s="17" customFormat="1" ht="15" customHeight="1" thickBot="1">
      <c r="A78" s="164" t="s">
        <v>74</v>
      </c>
      <c r="B78" s="164"/>
      <c r="C78" s="164"/>
      <c r="D78" s="164"/>
    </row>
    <row r="79" spans="1:6" s="17" customFormat="1" ht="15" customHeight="1" thickBot="1">
      <c r="A79" s="15">
        <v>3</v>
      </c>
      <c r="B79" s="16" t="s">
        <v>75</v>
      </c>
      <c r="C79" s="16" t="s">
        <v>42</v>
      </c>
      <c r="D79" s="40" t="s">
        <v>28</v>
      </c>
    </row>
    <row r="80" spans="1:6" s="17" customFormat="1" ht="15">
      <c r="A80" s="8" t="s">
        <v>5</v>
      </c>
      <c r="B80" s="41" t="s">
        <v>76</v>
      </c>
      <c r="C80" s="3">
        <f>1.81%</f>
        <v>1.8100000000000002E-2</v>
      </c>
      <c r="D80" s="14">
        <f>C80*($D$37)</f>
        <v>63.93</v>
      </c>
    </row>
    <row r="81" spans="1:6" s="17" customFormat="1" ht="15" customHeight="1">
      <c r="A81" s="4" t="s">
        <v>7</v>
      </c>
      <c r="B81" s="5" t="s">
        <v>77</v>
      </c>
      <c r="C81" s="3">
        <f>C80*C56</f>
        <v>1.4E-3</v>
      </c>
      <c r="D81" s="14">
        <f t="shared" ref="D81:D85" si="0">C81*($D$37)</f>
        <v>4.9400000000000004</v>
      </c>
    </row>
    <row r="82" spans="1:6" s="17" customFormat="1" ht="15" customHeight="1">
      <c r="A82" s="4" t="s">
        <v>10</v>
      </c>
      <c r="B82" s="5" t="s">
        <v>133</v>
      </c>
      <c r="C82" s="3">
        <v>4.0500000000000001E-2</v>
      </c>
      <c r="D82" s="14">
        <f t="shared" si="0"/>
        <v>143.05000000000001</v>
      </c>
    </row>
    <row r="83" spans="1:6" s="17" customFormat="1" ht="15" customHeight="1">
      <c r="A83" s="4" t="s">
        <v>12</v>
      </c>
      <c r="B83" s="5" t="s">
        <v>78</v>
      </c>
      <c r="C83" s="3">
        <v>1.9E-3</v>
      </c>
      <c r="D83" s="14">
        <f t="shared" si="0"/>
        <v>6.71</v>
      </c>
    </row>
    <row r="84" spans="1:6" s="17" customFormat="1" ht="15" customHeight="1">
      <c r="A84" s="4" t="s">
        <v>14</v>
      </c>
      <c r="B84" s="5" t="s">
        <v>79</v>
      </c>
      <c r="C84" s="3">
        <f>C57*C83</f>
        <v>6.9999999999999999E-4</v>
      </c>
      <c r="D84" s="14">
        <f t="shared" si="0"/>
        <v>2.4700000000000002</v>
      </c>
    </row>
    <row r="85" spans="1:6" s="17" customFormat="1" ht="15" customHeight="1" thickBot="1">
      <c r="A85" s="36" t="s">
        <v>34</v>
      </c>
      <c r="B85" s="51" t="s">
        <v>132</v>
      </c>
      <c r="C85" s="3">
        <v>4.4999999999999997E-3</v>
      </c>
      <c r="D85" s="14">
        <f t="shared" si="0"/>
        <v>15.89</v>
      </c>
      <c r="F85" s="52"/>
    </row>
    <row r="86" spans="1:6" s="17" customFormat="1" ht="15" customHeight="1">
      <c r="A86" s="168" t="s">
        <v>44</v>
      </c>
      <c r="B86" s="169"/>
      <c r="C86" s="78">
        <f>SUM(C80:C85)</f>
        <v>6.7100000000000007E-2</v>
      </c>
      <c r="D86" s="79">
        <f>SUM(D80:D85)</f>
        <v>236.99</v>
      </c>
    </row>
    <row r="87" spans="1:6" s="17" customFormat="1" ht="47.25" customHeight="1">
      <c r="A87" s="170" t="s">
        <v>134</v>
      </c>
      <c r="B87" s="170"/>
      <c r="C87" s="170"/>
      <c r="D87" s="170"/>
    </row>
    <row r="88" spans="1:6" s="17" customFormat="1" ht="18.75" customHeight="1">
      <c r="A88" s="77"/>
      <c r="B88" s="77"/>
      <c r="C88" s="77"/>
      <c r="D88" s="77"/>
    </row>
    <row r="89" spans="1:6" s="17" customFormat="1" ht="15" customHeight="1">
      <c r="A89" s="164" t="s">
        <v>80</v>
      </c>
      <c r="B89" s="164"/>
      <c r="C89" s="164"/>
      <c r="D89" s="164"/>
    </row>
    <row r="90" spans="1:6" s="17" customFormat="1" ht="15" customHeight="1">
      <c r="A90" s="164" t="s">
        <v>81</v>
      </c>
      <c r="B90" s="164"/>
      <c r="C90" s="164"/>
      <c r="D90" s="164"/>
    </row>
    <row r="91" spans="1:6" s="17" customFormat="1" ht="15" customHeight="1">
      <c r="A91" s="69" t="s">
        <v>82</v>
      </c>
      <c r="B91" s="69" t="s">
        <v>83</v>
      </c>
      <c r="C91" s="69" t="s">
        <v>42</v>
      </c>
      <c r="D91" s="69" t="s">
        <v>28</v>
      </c>
    </row>
    <row r="92" spans="1:6" s="17" customFormat="1" ht="15">
      <c r="A92" s="7" t="s">
        <v>5</v>
      </c>
      <c r="B92" s="5" t="s">
        <v>84</v>
      </c>
      <c r="C92" s="12">
        <v>9.4999999999999998E-3</v>
      </c>
      <c r="D92" s="70">
        <f>C92*($D$37)</f>
        <v>33.549999999999997</v>
      </c>
    </row>
    <row r="93" spans="1:6" s="17" customFormat="1" ht="15">
      <c r="A93" s="7" t="s">
        <v>7</v>
      </c>
      <c r="B93" s="5" t="s">
        <v>85</v>
      </c>
      <c r="C93" s="12">
        <v>4.1700000000000001E-2</v>
      </c>
      <c r="D93" s="70">
        <f t="shared" ref="D93:D97" si="1">C93*($D$37)</f>
        <v>147.28</v>
      </c>
    </row>
    <row r="94" spans="1:6" s="17" customFormat="1" ht="15">
      <c r="A94" s="7" t="s">
        <v>10</v>
      </c>
      <c r="B94" s="5" t="s">
        <v>86</v>
      </c>
      <c r="C94" s="12">
        <v>1E-3</v>
      </c>
      <c r="D94" s="70">
        <f t="shared" si="1"/>
        <v>3.53</v>
      </c>
    </row>
    <row r="95" spans="1:6" s="17" customFormat="1" ht="15">
      <c r="A95" s="7" t="s">
        <v>12</v>
      </c>
      <c r="B95" s="5" t="s">
        <v>87</v>
      </c>
      <c r="C95" s="12">
        <v>2.0000000000000001E-4</v>
      </c>
      <c r="D95" s="70">
        <f t="shared" si="1"/>
        <v>0.71</v>
      </c>
    </row>
    <row r="96" spans="1:6" s="17" customFormat="1" ht="15">
      <c r="A96" s="7" t="s">
        <v>14</v>
      </c>
      <c r="B96" s="5" t="s">
        <v>88</v>
      </c>
      <c r="C96" s="12">
        <v>6.3E-3</v>
      </c>
      <c r="D96" s="70">
        <f t="shared" si="1"/>
        <v>22.25</v>
      </c>
    </row>
    <row r="97" spans="1:4" s="17" customFormat="1" ht="15">
      <c r="A97" s="148" t="s">
        <v>44</v>
      </c>
      <c r="B97" s="148"/>
      <c r="C97" s="71">
        <f>SUM(C92:C96)</f>
        <v>5.8700000000000002E-2</v>
      </c>
      <c r="D97" s="70">
        <f t="shared" si="1"/>
        <v>207.33</v>
      </c>
    </row>
    <row r="98" spans="1:4" s="17" customFormat="1"/>
    <row r="99" spans="1:4" s="17" customFormat="1" ht="16.2" thickBot="1">
      <c r="A99" s="171" t="s">
        <v>89</v>
      </c>
      <c r="B99" s="171"/>
      <c r="C99" s="171"/>
      <c r="D99" s="171"/>
    </row>
    <row r="100" spans="1:4" s="17" customFormat="1" ht="15.6" thickBot="1">
      <c r="A100" s="15" t="s">
        <v>90</v>
      </c>
      <c r="B100" s="16" t="s">
        <v>91</v>
      </c>
      <c r="C100" s="53" t="s">
        <v>28</v>
      </c>
    </row>
    <row r="101" spans="1:4" s="17" customFormat="1" ht="15.6" thickBot="1">
      <c r="A101" s="8" t="s">
        <v>5</v>
      </c>
      <c r="B101" s="41" t="s">
        <v>92</v>
      </c>
      <c r="C101" s="54"/>
    </row>
    <row r="102" spans="1:4" s="17" customFormat="1" ht="15.6" thickBot="1">
      <c r="A102" s="165" t="s">
        <v>44</v>
      </c>
      <c r="B102" s="166"/>
      <c r="C102" s="55"/>
    </row>
    <row r="103" spans="1:4" s="17" customFormat="1"/>
    <row r="104" spans="1:4" s="17" customFormat="1" ht="15" thickBot="1">
      <c r="A104" s="172" t="s">
        <v>93</v>
      </c>
      <c r="B104" s="172"/>
      <c r="C104" s="172"/>
    </row>
    <row r="105" spans="1:4" s="17" customFormat="1" ht="15.6" thickBot="1">
      <c r="A105" s="15">
        <v>4</v>
      </c>
      <c r="B105" s="16" t="s">
        <v>94</v>
      </c>
      <c r="C105" s="53" t="s">
        <v>28</v>
      </c>
    </row>
    <row r="106" spans="1:4" s="17" customFormat="1" ht="15">
      <c r="A106" s="4" t="s">
        <v>82</v>
      </c>
      <c r="B106" s="41" t="s">
        <v>83</v>
      </c>
      <c r="C106" s="54">
        <f>D97</f>
        <v>207.33</v>
      </c>
    </row>
    <row r="107" spans="1:4" s="17" customFormat="1" ht="15.6" thickBot="1">
      <c r="A107" s="4" t="s">
        <v>90</v>
      </c>
      <c r="B107" s="56" t="s">
        <v>91</v>
      </c>
      <c r="C107" s="54">
        <f>C101</f>
        <v>0</v>
      </c>
    </row>
    <row r="108" spans="1:4" s="17" customFormat="1" ht="15.6" thickBot="1">
      <c r="A108" s="165" t="s">
        <v>44</v>
      </c>
      <c r="B108" s="166"/>
      <c r="C108" s="57">
        <f>SUM(C106:C107)</f>
        <v>207.33</v>
      </c>
    </row>
    <row r="109" spans="1:4" s="17" customFormat="1">
      <c r="A109" s="39"/>
      <c r="D109" s="19"/>
    </row>
    <row r="110" spans="1:4" s="17" customFormat="1" ht="16.2" thickBot="1">
      <c r="A110" s="164" t="s">
        <v>95</v>
      </c>
      <c r="B110" s="164"/>
      <c r="C110" s="164"/>
      <c r="D110" s="164"/>
    </row>
    <row r="111" spans="1:4" s="17" customFormat="1" ht="15.6" thickBot="1">
      <c r="A111" s="15">
        <v>5</v>
      </c>
      <c r="B111" s="156" t="s">
        <v>96</v>
      </c>
      <c r="C111" s="157"/>
      <c r="D111" s="33" t="s">
        <v>28</v>
      </c>
    </row>
    <row r="112" spans="1:4" s="17" customFormat="1" ht="15">
      <c r="A112" s="8" t="s">
        <v>5</v>
      </c>
      <c r="B112" s="158" t="s">
        <v>97</v>
      </c>
      <c r="C112" s="159"/>
      <c r="D112" s="100">
        <f>UNIFORME!F11</f>
        <v>103.79</v>
      </c>
    </row>
    <row r="113" spans="1:4" s="17" customFormat="1" ht="15">
      <c r="A113" s="4" t="s">
        <v>7</v>
      </c>
      <c r="B113" s="141" t="s">
        <v>98</v>
      </c>
      <c r="C113" s="142"/>
      <c r="D113" s="83">
        <v>0</v>
      </c>
    </row>
    <row r="114" spans="1:4" s="17" customFormat="1" ht="15">
      <c r="A114" s="4" t="s">
        <v>10</v>
      </c>
      <c r="B114" s="141" t="s">
        <v>99</v>
      </c>
      <c r="C114" s="142"/>
      <c r="D114" s="83">
        <v>0</v>
      </c>
    </row>
    <row r="115" spans="1:4" s="17" customFormat="1" ht="15.6" thickBot="1">
      <c r="A115" s="36" t="s">
        <v>12</v>
      </c>
      <c r="B115" s="160" t="s">
        <v>37</v>
      </c>
      <c r="C115" s="161"/>
      <c r="D115" s="37"/>
    </row>
    <row r="116" spans="1:4" s="17" customFormat="1" ht="15.75" customHeight="1" thickBot="1">
      <c r="A116" s="162" t="s">
        <v>100</v>
      </c>
      <c r="B116" s="163"/>
      <c r="C116" s="157"/>
      <c r="D116" s="38">
        <f>SUM(D112:D115)</f>
        <v>103.79</v>
      </c>
    </row>
    <row r="117" spans="1:4" s="17" customFormat="1"/>
    <row r="118" spans="1:4" s="17" customFormat="1" ht="16.2" thickBot="1">
      <c r="A118" s="164" t="s">
        <v>101</v>
      </c>
      <c r="B118" s="164"/>
      <c r="C118" s="164"/>
      <c r="D118" s="164"/>
    </row>
    <row r="119" spans="1:4" s="17" customFormat="1" ht="15.6" thickBot="1">
      <c r="A119" s="15">
        <v>5</v>
      </c>
      <c r="B119" s="40" t="s">
        <v>102</v>
      </c>
      <c r="C119" s="104" t="s">
        <v>42</v>
      </c>
      <c r="D119" s="102" t="s">
        <v>28</v>
      </c>
    </row>
    <row r="120" spans="1:4" s="17" customFormat="1" ht="15">
      <c r="A120" s="8" t="s">
        <v>5</v>
      </c>
      <c r="B120" s="9" t="s">
        <v>103</v>
      </c>
      <c r="C120" s="103">
        <v>0.05</v>
      </c>
      <c r="D120" s="58">
        <f>C120*$D$136</f>
        <v>388.86</v>
      </c>
    </row>
    <row r="121" spans="1:4" s="17" customFormat="1" ht="15">
      <c r="A121" s="4" t="s">
        <v>7</v>
      </c>
      <c r="B121" s="11" t="s">
        <v>159</v>
      </c>
      <c r="C121" s="10">
        <v>0.05</v>
      </c>
      <c r="D121" s="58">
        <f>C121*(D120+$D$136)</f>
        <v>408.3</v>
      </c>
    </row>
    <row r="122" spans="1:4" s="17" customFormat="1" ht="15">
      <c r="A122" s="4" t="s">
        <v>10</v>
      </c>
      <c r="B122" s="5" t="s">
        <v>104</v>
      </c>
      <c r="C122" s="59">
        <f>C123</f>
        <v>8.6499999999999994E-2</v>
      </c>
      <c r="D122" s="60"/>
    </row>
    <row r="123" spans="1:4" s="17" customFormat="1" ht="15">
      <c r="A123" s="4" t="s">
        <v>67</v>
      </c>
      <c r="B123" s="5" t="s">
        <v>105</v>
      </c>
      <c r="C123" s="61">
        <f>SUM(C124:C126)</f>
        <v>8.6499999999999994E-2</v>
      </c>
      <c r="D123" s="60"/>
    </row>
    <row r="124" spans="1:4" s="17" customFormat="1" ht="15">
      <c r="A124" s="4" t="s">
        <v>106</v>
      </c>
      <c r="B124" s="5" t="s">
        <v>107</v>
      </c>
      <c r="C124" s="61">
        <v>6.4999999999999997E-3</v>
      </c>
      <c r="D124" s="60">
        <f>(D136+D120+D121)/(1-C122)*C124</f>
        <v>61.01</v>
      </c>
    </row>
    <row r="125" spans="1:4" s="17" customFormat="1" ht="15">
      <c r="A125" s="4" t="s">
        <v>108</v>
      </c>
      <c r="B125" s="5" t="s">
        <v>109</v>
      </c>
      <c r="C125" s="61">
        <v>0.03</v>
      </c>
      <c r="D125" s="60">
        <f>(D136+D120+D121)/(1-C122)*C125</f>
        <v>281.58999999999997</v>
      </c>
    </row>
    <row r="126" spans="1:4" s="17" customFormat="1" ht="15.6" thickBot="1">
      <c r="A126" s="4" t="s">
        <v>110</v>
      </c>
      <c r="B126" s="44" t="s">
        <v>111</v>
      </c>
      <c r="C126" s="61">
        <v>0.05</v>
      </c>
      <c r="D126" s="60">
        <f>(D136+D120+D121)/(1-C122)*C126</f>
        <v>469.31</v>
      </c>
    </row>
    <row r="127" spans="1:4" s="17" customFormat="1" ht="15.6" thickBot="1">
      <c r="A127" s="165" t="s">
        <v>44</v>
      </c>
      <c r="B127" s="166"/>
      <c r="C127" s="166"/>
      <c r="D127" s="62">
        <f>SUM(D120:D126)</f>
        <v>1609.07</v>
      </c>
    </row>
    <row r="128" spans="1:4" s="17" customFormat="1" ht="15.75" customHeight="1">
      <c r="A128" s="39"/>
      <c r="D128" s="19"/>
    </row>
    <row r="129" spans="1:8" s="17" customFormat="1" ht="16.2" thickBot="1">
      <c r="A129" s="167" t="s">
        <v>112</v>
      </c>
      <c r="B129" s="167"/>
      <c r="C129" s="167"/>
      <c r="D129" s="167"/>
    </row>
    <row r="130" spans="1:8" s="17" customFormat="1" ht="15.75" customHeight="1" thickBot="1">
      <c r="A130" s="162" t="s">
        <v>113</v>
      </c>
      <c r="B130" s="163"/>
      <c r="C130" s="157"/>
      <c r="D130" s="40" t="s">
        <v>114</v>
      </c>
    </row>
    <row r="131" spans="1:8" s="17" customFormat="1" ht="15">
      <c r="A131" s="8" t="s">
        <v>5</v>
      </c>
      <c r="B131" s="158" t="s">
        <v>115</v>
      </c>
      <c r="C131" s="159"/>
      <c r="D131" s="63">
        <f>D37</f>
        <v>3532</v>
      </c>
    </row>
    <row r="132" spans="1:8" s="17" customFormat="1" ht="15">
      <c r="A132" s="4" t="s">
        <v>7</v>
      </c>
      <c r="B132" s="141" t="s">
        <v>116</v>
      </c>
      <c r="C132" s="142"/>
      <c r="D132" s="64">
        <f>C76</f>
        <v>3697.01</v>
      </c>
    </row>
    <row r="133" spans="1:8" s="17" customFormat="1" ht="15">
      <c r="A133" s="4" t="s">
        <v>10</v>
      </c>
      <c r="B133" s="141" t="s">
        <v>117</v>
      </c>
      <c r="C133" s="142"/>
      <c r="D133" s="64">
        <f>D86</f>
        <v>236.99</v>
      </c>
    </row>
    <row r="134" spans="1:8" s="17" customFormat="1" ht="15" customHeight="1">
      <c r="A134" s="4" t="s">
        <v>12</v>
      </c>
      <c r="B134" s="65" t="s">
        <v>118</v>
      </c>
      <c r="C134" s="66"/>
      <c r="D134" s="64">
        <f>C108</f>
        <v>207.33</v>
      </c>
    </row>
    <row r="135" spans="1:8" s="17" customFormat="1" ht="15">
      <c r="A135" s="4" t="s">
        <v>14</v>
      </c>
      <c r="B135" s="141" t="s">
        <v>119</v>
      </c>
      <c r="C135" s="142"/>
      <c r="D135" s="64">
        <f>D116</f>
        <v>103.79</v>
      </c>
    </row>
    <row r="136" spans="1:8" s="17" customFormat="1" ht="15" customHeight="1">
      <c r="A136" s="143" t="s">
        <v>120</v>
      </c>
      <c r="B136" s="144"/>
      <c r="C136" s="145"/>
      <c r="D136" s="64">
        <f>SUM(D131:D135)</f>
        <v>7777.12</v>
      </c>
    </row>
    <row r="137" spans="1:8" s="17" customFormat="1" ht="15.75" customHeight="1">
      <c r="A137" s="36" t="s">
        <v>34</v>
      </c>
      <c r="B137" s="146" t="s">
        <v>121</v>
      </c>
      <c r="C137" s="147"/>
      <c r="D137" s="67">
        <f>D127</f>
        <v>1609.07</v>
      </c>
    </row>
    <row r="138" spans="1:8" s="17" customFormat="1" ht="15" customHeight="1">
      <c r="A138" s="148" t="s">
        <v>122</v>
      </c>
      <c r="B138" s="148"/>
      <c r="C138" s="148"/>
      <c r="D138" s="68">
        <f>SUM(D136:D137)</f>
        <v>9386.19</v>
      </c>
    </row>
    <row r="140" spans="1:8">
      <c r="A140" s="149" t="s">
        <v>124</v>
      </c>
      <c r="B140" s="149"/>
      <c r="C140" s="149"/>
      <c r="D140" s="149"/>
      <c r="E140" s="149"/>
      <c r="F140" s="149"/>
      <c r="G140" s="149"/>
    </row>
    <row r="141" spans="1:8">
      <c r="A141" s="73"/>
      <c r="B141" s="150" t="s">
        <v>123</v>
      </c>
      <c r="C141" s="150"/>
      <c r="D141" s="150"/>
      <c r="E141" s="150"/>
      <c r="F141" s="150"/>
      <c r="G141" s="73" t="s">
        <v>28</v>
      </c>
    </row>
    <row r="142" spans="1:8">
      <c r="A142" s="72" t="s">
        <v>5</v>
      </c>
      <c r="B142" s="151" t="s">
        <v>125</v>
      </c>
      <c r="C142" s="151"/>
      <c r="D142" s="151"/>
      <c r="E142" s="151"/>
      <c r="F142" s="151"/>
      <c r="G142" s="74">
        <f>SUM(D136:D137)</f>
        <v>9386.19</v>
      </c>
      <c r="H142" s="85"/>
    </row>
    <row r="143" spans="1:8">
      <c r="A143" s="72" t="s">
        <v>7</v>
      </c>
      <c r="B143" s="152" t="s">
        <v>126</v>
      </c>
      <c r="C143" s="153"/>
      <c r="D143" s="153"/>
      <c r="E143" s="153"/>
      <c r="F143" s="154"/>
      <c r="G143" s="74">
        <f>G142/22</f>
        <v>426.65</v>
      </c>
    </row>
    <row r="144" spans="1:8">
      <c r="A144" s="72" t="s">
        <v>10</v>
      </c>
      <c r="B144" s="151" t="s">
        <v>127</v>
      </c>
      <c r="C144" s="151"/>
      <c r="D144" s="151"/>
      <c r="E144" s="75">
        <v>6</v>
      </c>
      <c r="F144" s="76" t="s">
        <v>128</v>
      </c>
      <c r="G144" s="74">
        <f>(G142*E144)</f>
        <v>56317.14</v>
      </c>
    </row>
    <row r="145" spans="1:7">
      <c r="A145" s="72" t="s">
        <v>12</v>
      </c>
      <c r="B145" s="155" t="s">
        <v>129</v>
      </c>
      <c r="C145" s="155"/>
      <c r="D145" s="155"/>
      <c r="E145" s="75">
        <v>12</v>
      </c>
      <c r="F145" s="76" t="s">
        <v>130</v>
      </c>
      <c r="G145" s="74">
        <f>G144*12</f>
        <v>675805.68</v>
      </c>
    </row>
    <row r="146" spans="1:7">
      <c r="A146" s="140" t="s">
        <v>131</v>
      </c>
      <c r="B146" s="140"/>
      <c r="C146" s="140"/>
      <c r="D146" s="140"/>
      <c r="E146" s="140"/>
      <c r="F146" s="140"/>
      <c r="G146" s="140"/>
    </row>
  </sheetData>
  <mergeCells count="84">
    <mergeCell ref="A17:D17"/>
    <mergeCell ref="A1:D2"/>
    <mergeCell ref="A3:D4"/>
    <mergeCell ref="B6:D6"/>
    <mergeCell ref="B7:D7"/>
    <mergeCell ref="B8:D8"/>
    <mergeCell ref="A10:D10"/>
    <mergeCell ref="B11:C11"/>
    <mergeCell ref="B12:C12"/>
    <mergeCell ref="B13:C13"/>
    <mergeCell ref="B14:C14"/>
    <mergeCell ref="B15:C15"/>
    <mergeCell ref="B31:C31"/>
    <mergeCell ref="A18:B18"/>
    <mergeCell ref="A19:B19"/>
    <mergeCell ref="A21:D21"/>
    <mergeCell ref="B22:C22"/>
    <mergeCell ref="B23:C23"/>
    <mergeCell ref="B24:C24"/>
    <mergeCell ref="B25:C25"/>
    <mergeCell ref="B26:C26"/>
    <mergeCell ref="A28:D28"/>
    <mergeCell ref="B29:C29"/>
    <mergeCell ref="B30:C30"/>
    <mergeCell ref="A59:D59"/>
    <mergeCell ref="B32:C32"/>
    <mergeCell ref="B33:C33"/>
    <mergeCell ref="B34:C34"/>
    <mergeCell ref="B35:C35"/>
    <mergeCell ref="B36:C36"/>
    <mergeCell ref="A37:C37"/>
    <mergeCell ref="A39:D39"/>
    <mergeCell ref="A43:B43"/>
    <mergeCell ref="A45:C45"/>
    <mergeCell ref="A47:D47"/>
    <mergeCell ref="A57:B57"/>
    <mergeCell ref="A71:C71"/>
    <mergeCell ref="C60:D60"/>
    <mergeCell ref="C61:D61"/>
    <mergeCell ref="C62:D62"/>
    <mergeCell ref="C63:D63"/>
    <mergeCell ref="C64:D64"/>
    <mergeCell ref="C65:D65"/>
    <mergeCell ref="C66:D66"/>
    <mergeCell ref="C67:D67"/>
    <mergeCell ref="A69:B69"/>
    <mergeCell ref="C69:D69"/>
    <mergeCell ref="A70:D70"/>
    <mergeCell ref="A110:D110"/>
    <mergeCell ref="A76:B76"/>
    <mergeCell ref="A78:D78"/>
    <mergeCell ref="A86:B86"/>
    <mergeCell ref="A87:D87"/>
    <mergeCell ref="A89:D89"/>
    <mergeCell ref="A90:D90"/>
    <mergeCell ref="A97:B97"/>
    <mergeCell ref="A99:D99"/>
    <mergeCell ref="A102:B102"/>
    <mergeCell ref="A104:C104"/>
    <mergeCell ref="A108:B108"/>
    <mergeCell ref="B132:C132"/>
    <mergeCell ref="B111:C111"/>
    <mergeCell ref="B112:C112"/>
    <mergeCell ref="B113:C113"/>
    <mergeCell ref="B114:C114"/>
    <mergeCell ref="B115:C115"/>
    <mergeCell ref="A116:C116"/>
    <mergeCell ref="A118:D118"/>
    <mergeCell ref="A127:C127"/>
    <mergeCell ref="A129:D129"/>
    <mergeCell ref="A130:C130"/>
    <mergeCell ref="B131:C131"/>
    <mergeCell ref="A146:G146"/>
    <mergeCell ref="B133:C133"/>
    <mergeCell ref="B135:C135"/>
    <mergeCell ref="A136:C136"/>
    <mergeCell ref="B137:C137"/>
    <mergeCell ref="A138:C138"/>
    <mergeCell ref="A140:G140"/>
    <mergeCell ref="B141:F141"/>
    <mergeCell ref="B142:F142"/>
    <mergeCell ref="B143:F143"/>
    <mergeCell ref="B144:D144"/>
    <mergeCell ref="B145:D14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62011-8C5E-4072-B40B-171D703795DE}">
  <dimension ref="A1:G11"/>
  <sheetViews>
    <sheetView workbookViewId="0">
      <selection activeCell="L8" sqref="L8"/>
    </sheetView>
  </sheetViews>
  <sheetFormatPr defaultRowHeight="14.4"/>
  <cols>
    <col min="1" max="1" width="2" bestFit="1" customWidth="1"/>
    <col min="2" max="2" width="25.5546875" customWidth="1"/>
    <col min="3" max="3" width="9.44140625" customWidth="1"/>
    <col min="4" max="4" width="12.77734375" customWidth="1"/>
    <col min="5" max="5" width="13.44140625" customWidth="1"/>
    <col min="6" max="6" width="12.77734375" customWidth="1"/>
  </cols>
  <sheetData>
    <row r="1" spans="1:7" ht="17.399999999999999">
      <c r="A1" s="203" t="s">
        <v>158</v>
      </c>
      <c r="B1" s="203"/>
      <c r="C1" s="203"/>
      <c r="D1" s="203"/>
      <c r="E1" s="203"/>
      <c r="F1" s="203"/>
    </row>
    <row r="2" spans="1:7" ht="26.4">
      <c r="A2" s="89"/>
      <c r="B2" s="90" t="s">
        <v>199</v>
      </c>
      <c r="C2" s="90" t="s">
        <v>196</v>
      </c>
      <c r="D2" s="90" t="s">
        <v>163</v>
      </c>
      <c r="E2" s="90" t="s">
        <v>197</v>
      </c>
      <c r="F2" s="90" t="s">
        <v>198</v>
      </c>
    </row>
    <row r="3" spans="1:7" ht="43.2">
      <c r="A3" s="91">
        <v>1</v>
      </c>
      <c r="B3" s="112" t="s">
        <v>151</v>
      </c>
      <c r="C3" s="91">
        <v>2</v>
      </c>
      <c r="D3" s="105">
        <v>98.25</v>
      </c>
      <c r="E3" s="92">
        <f>D3</f>
        <v>98.25</v>
      </c>
      <c r="F3" s="92">
        <f t="shared" ref="F3:F9" si="0">E3*C3</f>
        <v>196.5</v>
      </c>
    </row>
    <row r="4" spans="1:7" ht="28.8">
      <c r="A4" s="91">
        <v>2</v>
      </c>
      <c r="B4" s="112" t="s">
        <v>152</v>
      </c>
      <c r="C4" s="91">
        <v>4</v>
      </c>
      <c r="D4" s="105">
        <v>65.7</v>
      </c>
      <c r="E4" s="92">
        <f t="shared" ref="E4:E9" si="1">D4</f>
        <v>65.7</v>
      </c>
      <c r="F4" s="92">
        <f t="shared" si="0"/>
        <v>262.8</v>
      </c>
      <c r="G4" s="96"/>
    </row>
    <row r="5" spans="1:7">
      <c r="A5" s="91">
        <v>3</v>
      </c>
      <c r="B5" s="112" t="s">
        <v>195</v>
      </c>
      <c r="C5" s="91">
        <v>2</v>
      </c>
      <c r="D5" s="105">
        <v>199</v>
      </c>
      <c r="E5" s="92">
        <f t="shared" si="1"/>
        <v>199</v>
      </c>
      <c r="F5" s="92">
        <f t="shared" si="0"/>
        <v>398</v>
      </c>
      <c r="G5" s="96"/>
    </row>
    <row r="6" spans="1:7" ht="43.2">
      <c r="A6" s="91">
        <v>4</v>
      </c>
      <c r="B6" s="112" t="s">
        <v>154</v>
      </c>
      <c r="C6" s="91">
        <v>2</v>
      </c>
      <c r="D6" s="105">
        <v>82.25</v>
      </c>
      <c r="E6" s="92">
        <f t="shared" si="1"/>
        <v>82.25</v>
      </c>
      <c r="F6" s="92">
        <f t="shared" si="0"/>
        <v>164.5</v>
      </c>
      <c r="G6" s="96"/>
    </row>
    <row r="7" spans="1:7" ht="28.8">
      <c r="A7" s="91">
        <v>5</v>
      </c>
      <c r="B7" s="112" t="s">
        <v>153</v>
      </c>
      <c r="C7" s="91">
        <v>2</v>
      </c>
      <c r="D7" s="105">
        <v>53.85</v>
      </c>
      <c r="E7" s="92">
        <f t="shared" si="1"/>
        <v>53.85</v>
      </c>
      <c r="F7" s="92">
        <f t="shared" si="0"/>
        <v>107.7</v>
      </c>
    </row>
    <row r="8" spans="1:7">
      <c r="A8" s="91">
        <v>6</v>
      </c>
      <c r="B8" s="112" t="s">
        <v>155</v>
      </c>
      <c r="C8" s="91">
        <v>2</v>
      </c>
      <c r="D8" s="105">
        <v>44.55</v>
      </c>
      <c r="E8" s="92">
        <f t="shared" si="1"/>
        <v>44.55</v>
      </c>
      <c r="F8" s="92">
        <f t="shared" si="0"/>
        <v>89.1</v>
      </c>
    </row>
    <row r="9" spans="1:7">
      <c r="A9" s="91">
        <v>7</v>
      </c>
      <c r="B9" s="112" t="s">
        <v>156</v>
      </c>
      <c r="C9" s="91">
        <v>3</v>
      </c>
      <c r="D9" s="105">
        <v>8.9499999999999993</v>
      </c>
      <c r="E9" s="92">
        <f t="shared" si="1"/>
        <v>8.9499999999999993</v>
      </c>
      <c r="F9" s="92">
        <f t="shared" si="0"/>
        <v>26.85</v>
      </c>
      <c r="G9" s="96"/>
    </row>
    <row r="10" spans="1:7">
      <c r="A10" s="204" t="s">
        <v>143</v>
      </c>
      <c r="B10" s="204"/>
      <c r="C10" s="204"/>
      <c r="D10" s="204"/>
      <c r="E10" s="204"/>
      <c r="F10" s="93">
        <f>SUM(F3:F9)</f>
        <v>1245.45</v>
      </c>
    </row>
    <row r="11" spans="1:7">
      <c r="A11" s="204" t="s">
        <v>144</v>
      </c>
      <c r="B11" s="204"/>
      <c r="C11" s="204"/>
      <c r="D11" s="204"/>
      <c r="E11" s="204"/>
      <c r="F11" s="94">
        <f>ROUND(F10/12,2)</f>
        <v>103.79</v>
      </c>
    </row>
  </sheetData>
  <mergeCells count="3">
    <mergeCell ref="A1:F1"/>
    <mergeCell ref="A10:E10"/>
    <mergeCell ref="A11:E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35C0-638C-4F04-8F20-80F2DF5C485A}">
  <dimension ref="A1:E8"/>
  <sheetViews>
    <sheetView workbookViewId="0">
      <selection activeCell="J11" sqref="J11"/>
    </sheetView>
  </sheetViews>
  <sheetFormatPr defaultRowHeight="14.4"/>
  <cols>
    <col min="1" max="1" width="23.5546875" customWidth="1"/>
    <col min="2" max="2" width="12.5546875" customWidth="1"/>
    <col min="3" max="3" width="13.5546875" bestFit="1" customWidth="1"/>
    <col min="4" max="4" width="7.6640625" customWidth="1"/>
    <col min="5" max="5" width="19.21875" customWidth="1"/>
    <col min="6" max="6" width="8.88671875" customWidth="1"/>
  </cols>
  <sheetData>
    <row r="1" spans="1:5" ht="57.6">
      <c r="A1" s="107" t="s">
        <v>162</v>
      </c>
      <c r="B1" s="107" t="s">
        <v>163</v>
      </c>
      <c r="C1" s="107" t="s">
        <v>164</v>
      </c>
      <c r="D1" s="108" t="s">
        <v>165</v>
      </c>
      <c r="E1" s="108" t="s">
        <v>166</v>
      </c>
    </row>
    <row r="2" spans="1:5" ht="28.8">
      <c r="A2" s="109" t="s">
        <v>167</v>
      </c>
      <c r="B2" s="110" t="s">
        <v>168</v>
      </c>
      <c r="C2" s="110" t="s">
        <v>169</v>
      </c>
      <c r="D2" s="111">
        <v>0.37777699999999997</v>
      </c>
      <c r="E2" s="110" t="s">
        <v>170</v>
      </c>
    </row>
    <row r="3" spans="1:5" ht="28.8">
      <c r="A3" s="109" t="s">
        <v>194</v>
      </c>
      <c r="B3" s="110" t="s">
        <v>171</v>
      </c>
      <c r="C3" s="110" t="s">
        <v>172</v>
      </c>
      <c r="D3" s="111">
        <v>0.5081</v>
      </c>
      <c r="E3" s="110" t="s">
        <v>188</v>
      </c>
    </row>
    <row r="4" spans="1:5" ht="28.8">
      <c r="A4" s="109" t="s">
        <v>173</v>
      </c>
      <c r="B4" s="110" t="s">
        <v>174</v>
      </c>
      <c r="C4" s="110" t="s">
        <v>175</v>
      </c>
      <c r="D4" s="111">
        <v>0.68579999999999997</v>
      </c>
      <c r="E4" s="110" t="s">
        <v>189</v>
      </c>
    </row>
    <row r="5" spans="1:5" ht="28.8">
      <c r="A5" s="109" t="s">
        <v>176</v>
      </c>
      <c r="B5" s="110" t="s">
        <v>177</v>
      </c>
      <c r="C5" s="110" t="s">
        <v>178</v>
      </c>
      <c r="D5" s="111">
        <v>0.88929999999999998</v>
      </c>
      <c r="E5" s="110" t="s">
        <v>190</v>
      </c>
    </row>
    <row r="6" spans="1:5" ht="28.8">
      <c r="A6" s="109" t="s">
        <v>179</v>
      </c>
      <c r="B6" s="110" t="s">
        <v>180</v>
      </c>
      <c r="C6" s="110" t="s">
        <v>181</v>
      </c>
      <c r="D6" s="111">
        <v>0.4138</v>
      </c>
      <c r="E6" s="110" t="s">
        <v>191</v>
      </c>
    </row>
    <row r="7" spans="1:5" ht="28.8">
      <c r="A7" s="109" t="s">
        <v>182</v>
      </c>
      <c r="B7" s="110" t="s">
        <v>183</v>
      </c>
      <c r="C7" s="110" t="s">
        <v>184</v>
      </c>
      <c r="D7" s="111">
        <v>0.56599999999999995</v>
      </c>
      <c r="E7" s="110" t="s">
        <v>192</v>
      </c>
    </row>
    <row r="8" spans="1:5" ht="28.8">
      <c r="A8" s="109" t="s">
        <v>185</v>
      </c>
      <c r="B8" s="110" t="s">
        <v>186</v>
      </c>
      <c r="C8" s="110" t="s">
        <v>187</v>
      </c>
      <c r="D8" s="111">
        <v>0.69499999999999995</v>
      </c>
      <c r="E8" s="110" t="s">
        <v>193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10FE-7398-4BBB-A58F-97FDFEEB10A8}">
  <dimension ref="A1:J4"/>
  <sheetViews>
    <sheetView workbookViewId="0">
      <selection activeCell="H14" sqref="H14"/>
    </sheetView>
  </sheetViews>
  <sheetFormatPr defaultRowHeight="14.4"/>
  <cols>
    <col min="1" max="1" width="28.5546875" customWidth="1"/>
    <col min="2" max="2" width="14.109375" customWidth="1"/>
    <col min="3" max="3" width="17" customWidth="1"/>
    <col min="4" max="4" width="23.88671875" customWidth="1"/>
    <col min="5" max="6" width="20.88671875" customWidth="1"/>
    <col min="7" max="7" width="19.77734375" customWidth="1"/>
    <col min="8" max="9" width="22.77734375" customWidth="1"/>
    <col min="10" max="10" width="22.77734375" style="17" customWidth="1"/>
  </cols>
  <sheetData>
    <row r="1" spans="1:10" ht="52.8" customHeight="1" thickBot="1">
      <c r="A1" s="113" t="s">
        <v>142</v>
      </c>
      <c r="B1" s="114" t="s">
        <v>200</v>
      </c>
      <c r="C1" s="115" t="s">
        <v>201</v>
      </c>
      <c r="D1" s="121" t="s">
        <v>205</v>
      </c>
      <c r="E1" s="122" t="s">
        <v>206</v>
      </c>
      <c r="F1" s="129" t="s">
        <v>209</v>
      </c>
      <c r="G1" s="123" t="s">
        <v>207</v>
      </c>
      <c r="H1" s="124" t="s">
        <v>208</v>
      </c>
      <c r="I1" s="131" t="s">
        <v>211</v>
      </c>
      <c r="J1" s="119" t="s">
        <v>210</v>
      </c>
    </row>
    <row r="2" spans="1:10" ht="46.8">
      <c r="A2" s="116" t="s">
        <v>202</v>
      </c>
      <c r="B2" s="117">
        <v>0</v>
      </c>
      <c r="C2" s="117">
        <v>2</v>
      </c>
      <c r="D2" s="125">
        <v>12629.66</v>
      </c>
      <c r="E2" s="126">
        <v>12000</v>
      </c>
      <c r="F2" s="130"/>
      <c r="G2" s="127">
        <v>9386</v>
      </c>
      <c r="H2" s="128">
        <v>10537</v>
      </c>
      <c r="I2" s="132"/>
      <c r="J2" s="120">
        <f>SUM(D2,E2,G2,H2)/4</f>
        <v>11138.17</v>
      </c>
    </row>
    <row r="3" spans="1:10" ht="78">
      <c r="A3" s="116" t="s">
        <v>203</v>
      </c>
      <c r="B3" s="117">
        <v>2</v>
      </c>
      <c r="C3" s="118">
        <v>8</v>
      </c>
      <c r="D3" s="125">
        <v>64451.62</v>
      </c>
      <c r="E3" s="126">
        <v>32000</v>
      </c>
      <c r="F3" s="130">
        <v>44000</v>
      </c>
      <c r="G3" s="127">
        <v>0</v>
      </c>
      <c r="H3" s="128">
        <v>43128</v>
      </c>
      <c r="I3" s="132"/>
      <c r="J3" s="120">
        <f>SUM(D3,E3,F3,H3)/4</f>
        <v>45894.91</v>
      </c>
    </row>
    <row r="4" spans="1:10" ht="62.4">
      <c r="A4" s="116" t="s">
        <v>204</v>
      </c>
      <c r="B4" s="117">
        <v>1</v>
      </c>
      <c r="C4" s="117">
        <v>0</v>
      </c>
      <c r="D4" s="125">
        <v>2700</v>
      </c>
      <c r="E4" s="126">
        <v>900</v>
      </c>
      <c r="F4" s="130"/>
      <c r="G4" s="127">
        <v>0</v>
      </c>
      <c r="H4" s="128">
        <v>180</v>
      </c>
      <c r="I4" s="132">
        <v>221.9</v>
      </c>
      <c r="J4" s="120">
        <v>180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0BF0-4880-4AD6-A635-CEA90B76788A}">
  <dimension ref="A1:I22"/>
  <sheetViews>
    <sheetView topLeftCell="A6" workbookViewId="0">
      <selection activeCell="P11" sqref="P11"/>
    </sheetView>
  </sheetViews>
  <sheetFormatPr defaultRowHeight="14.4"/>
  <cols>
    <col min="2" max="2" width="31.44140625" customWidth="1"/>
    <col min="3" max="3" width="32.88671875" customWidth="1"/>
    <col min="4" max="5" width="11.5546875" bestFit="1" customWidth="1"/>
    <col min="6" max="6" width="9.44140625" bestFit="1" customWidth="1"/>
    <col min="7" max="7" width="11.5546875" bestFit="1" customWidth="1"/>
    <col min="8" max="8" width="20" customWidth="1"/>
    <col min="9" max="9" width="22" customWidth="1"/>
  </cols>
  <sheetData>
    <row r="1" spans="1:9" ht="28.2" thickBot="1">
      <c r="A1" s="133" t="s">
        <v>199</v>
      </c>
      <c r="B1" s="133" t="s">
        <v>123</v>
      </c>
      <c r="C1" s="133" t="s">
        <v>221</v>
      </c>
      <c r="D1" s="133" t="s">
        <v>222</v>
      </c>
      <c r="E1" s="133" t="s">
        <v>223</v>
      </c>
      <c r="F1" s="133" t="s">
        <v>224</v>
      </c>
      <c r="G1" s="133" t="s">
        <v>225</v>
      </c>
      <c r="H1" s="133" t="s">
        <v>226</v>
      </c>
      <c r="I1" s="133" t="s">
        <v>227</v>
      </c>
    </row>
    <row r="2" spans="1:9">
      <c r="A2" s="208">
        <v>1</v>
      </c>
      <c r="B2" s="215" t="s">
        <v>216</v>
      </c>
      <c r="C2" s="211" t="s">
        <v>228</v>
      </c>
      <c r="D2" s="224">
        <v>11138.17</v>
      </c>
      <c r="E2" s="224">
        <v>1460.46</v>
      </c>
      <c r="F2" s="221">
        <v>0.13109999999999999</v>
      </c>
      <c r="G2" s="224">
        <v>11268.5</v>
      </c>
      <c r="H2" s="205" t="s">
        <v>231</v>
      </c>
      <c r="I2" s="218">
        <v>9386</v>
      </c>
    </row>
    <row r="3" spans="1:9">
      <c r="A3" s="209"/>
      <c r="B3" s="216"/>
      <c r="C3" s="212"/>
      <c r="D3" s="225"/>
      <c r="E3" s="225"/>
      <c r="F3" s="222"/>
      <c r="G3" s="225"/>
      <c r="H3" s="206"/>
      <c r="I3" s="219"/>
    </row>
    <row r="4" spans="1:9">
      <c r="A4" s="209"/>
      <c r="B4" s="216"/>
      <c r="C4" s="212" t="s">
        <v>229</v>
      </c>
      <c r="D4" s="225"/>
      <c r="E4" s="225"/>
      <c r="F4" s="222"/>
      <c r="G4" s="225"/>
      <c r="H4" s="206"/>
      <c r="I4" s="219"/>
    </row>
    <row r="5" spans="1:9">
      <c r="A5" s="209"/>
      <c r="B5" s="216"/>
      <c r="C5" s="212"/>
      <c r="D5" s="225"/>
      <c r="E5" s="225"/>
      <c r="F5" s="222"/>
      <c r="G5" s="225"/>
      <c r="H5" s="206"/>
      <c r="I5" s="219"/>
    </row>
    <row r="6" spans="1:9">
      <c r="A6" s="209"/>
      <c r="B6" s="216"/>
      <c r="C6" s="206" t="s">
        <v>230</v>
      </c>
      <c r="D6" s="225"/>
      <c r="E6" s="225"/>
      <c r="F6" s="222"/>
      <c r="G6" s="225"/>
      <c r="H6" s="206"/>
      <c r="I6" s="219"/>
    </row>
    <row r="7" spans="1:9">
      <c r="A7" s="209"/>
      <c r="B7" s="216"/>
      <c r="C7" s="206"/>
      <c r="D7" s="225"/>
      <c r="E7" s="225"/>
      <c r="F7" s="222"/>
      <c r="G7" s="225"/>
      <c r="H7" s="206"/>
      <c r="I7" s="219"/>
    </row>
    <row r="8" spans="1:9" ht="36.6" customHeight="1" thickBot="1">
      <c r="A8" s="210"/>
      <c r="B8" s="217"/>
      <c r="C8" s="138" t="s">
        <v>240</v>
      </c>
      <c r="D8" s="226"/>
      <c r="E8" s="226"/>
      <c r="F8" s="223"/>
      <c r="G8" s="226"/>
      <c r="H8" s="207"/>
      <c r="I8" s="220"/>
    </row>
    <row r="9" spans="1:9" ht="41.4" customHeight="1">
      <c r="A9" s="208">
        <v>2</v>
      </c>
      <c r="B9" s="215" t="s">
        <v>232</v>
      </c>
      <c r="C9" s="211" t="s">
        <v>233</v>
      </c>
      <c r="D9" s="224">
        <v>45894.91</v>
      </c>
      <c r="E9" s="224">
        <v>13523.65</v>
      </c>
      <c r="F9" s="221">
        <v>0.29470000000000002</v>
      </c>
      <c r="G9" s="218">
        <v>43564</v>
      </c>
      <c r="H9" s="205" t="s">
        <v>243</v>
      </c>
      <c r="I9" s="218">
        <v>43564</v>
      </c>
    </row>
    <row r="10" spans="1:9">
      <c r="A10" s="209"/>
      <c r="B10" s="216"/>
      <c r="C10" s="212"/>
      <c r="D10" s="225"/>
      <c r="E10" s="225"/>
      <c r="F10" s="222"/>
      <c r="G10" s="219"/>
      <c r="H10" s="206"/>
      <c r="I10" s="219"/>
    </row>
    <row r="11" spans="1:9">
      <c r="A11" s="209"/>
      <c r="B11" s="216"/>
      <c r="C11" s="212" t="s">
        <v>234</v>
      </c>
      <c r="D11" s="225"/>
      <c r="E11" s="225"/>
      <c r="F11" s="222"/>
      <c r="G11" s="219"/>
      <c r="H11" s="206"/>
      <c r="I11" s="219"/>
    </row>
    <row r="12" spans="1:9">
      <c r="A12" s="209"/>
      <c r="B12" s="216"/>
      <c r="C12" s="212"/>
      <c r="D12" s="225"/>
      <c r="E12" s="225"/>
      <c r="F12" s="222"/>
      <c r="G12" s="219"/>
      <c r="H12" s="206"/>
      <c r="I12" s="219"/>
    </row>
    <row r="13" spans="1:9">
      <c r="A13" s="209"/>
      <c r="B13" s="216"/>
      <c r="C13" s="212" t="s">
        <v>235</v>
      </c>
      <c r="D13" s="225"/>
      <c r="E13" s="225"/>
      <c r="F13" s="222"/>
      <c r="G13" s="219"/>
      <c r="H13" s="206"/>
      <c r="I13" s="219"/>
    </row>
    <row r="14" spans="1:9">
      <c r="A14" s="209"/>
      <c r="B14" s="216"/>
      <c r="C14" s="212"/>
      <c r="D14" s="225"/>
      <c r="E14" s="225"/>
      <c r="F14" s="222"/>
      <c r="G14" s="219"/>
      <c r="H14" s="206"/>
      <c r="I14" s="219"/>
    </row>
    <row r="15" spans="1:9" ht="31.8" customHeight="1" thickBot="1">
      <c r="A15" s="210"/>
      <c r="B15" s="217"/>
      <c r="C15" s="137" t="s">
        <v>241</v>
      </c>
      <c r="D15" s="226"/>
      <c r="E15" s="226"/>
      <c r="F15" s="223"/>
      <c r="G15" s="220"/>
      <c r="H15" s="207"/>
      <c r="I15" s="220"/>
    </row>
    <row r="16" spans="1:9" ht="55.2" customHeight="1">
      <c r="A16" s="208">
        <v>3</v>
      </c>
      <c r="B16" s="215" t="s">
        <v>236</v>
      </c>
      <c r="C16" s="213" t="s">
        <v>237</v>
      </c>
      <c r="D16" s="215">
        <v>200.95</v>
      </c>
      <c r="E16" s="215">
        <v>29.63</v>
      </c>
      <c r="F16" s="221">
        <v>0.1474</v>
      </c>
      <c r="G16" s="215">
        <v>200.95</v>
      </c>
      <c r="H16" s="205" t="s">
        <v>244</v>
      </c>
      <c r="I16" s="208">
        <v>200.95</v>
      </c>
    </row>
    <row r="17" spans="1:9">
      <c r="A17" s="209"/>
      <c r="B17" s="216"/>
      <c r="C17" s="214"/>
      <c r="D17" s="216"/>
      <c r="E17" s="216"/>
      <c r="F17" s="222"/>
      <c r="G17" s="216"/>
      <c r="H17" s="206"/>
      <c r="I17" s="209"/>
    </row>
    <row r="18" spans="1:9">
      <c r="A18" s="209"/>
      <c r="B18" s="216"/>
      <c r="C18" s="214" t="s">
        <v>238</v>
      </c>
      <c r="D18" s="216"/>
      <c r="E18" s="216"/>
      <c r="F18" s="222"/>
      <c r="G18" s="216"/>
      <c r="H18" s="206"/>
      <c r="I18" s="209"/>
    </row>
    <row r="19" spans="1:9">
      <c r="A19" s="209"/>
      <c r="B19" s="216"/>
      <c r="C19" s="214"/>
      <c r="D19" s="216"/>
      <c r="E19" s="216"/>
      <c r="F19" s="222"/>
      <c r="G19" s="216"/>
      <c r="H19" s="206"/>
      <c r="I19" s="209"/>
    </row>
    <row r="20" spans="1:9">
      <c r="A20" s="209"/>
      <c r="B20" s="216"/>
      <c r="C20" s="212" t="s">
        <v>239</v>
      </c>
      <c r="D20" s="216"/>
      <c r="E20" s="216"/>
      <c r="F20" s="222"/>
      <c r="G20" s="216"/>
      <c r="H20" s="206"/>
      <c r="I20" s="209"/>
    </row>
    <row r="21" spans="1:9">
      <c r="A21" s="209"/>
      <c r="B21" s="216"/>
      <c r="C21" s="212"/>
      <c r="D21" s="216"/>
      <c r="E21" s="216"/>
      <c r="F21" s="222"/>
      <c r="G21" s="216"/>
      <c r="H21" s="206"/>
      <c r="I21" s="209"/>
    </row>
    <row r="22" spans="1:9" ht="15" thickBot="1">
      <c r="A22" s="210"/>
      <c r="B22" s="217"/>
      <c r="C22" s="138" t="s">
        <v>242</v>
      </c>
      <c r="D22" s="217"/>
      <c r="E22" s="217"/>
      <c r="F22" s="223"/>
      <c r="G22" s="217"/>
      <c r="H22" s="207"/>
      <c r="I22" s="210"/>
    </row>
  </sheetData>
  <mergeCells count="33">
    <mergeCell ref="H9:H15"/>
    <mergeCell ref="A2:A8"/>
    <mergeCell ref="B2:B8"/>
    <mergeCell ref="D2:D8"/>
    <mergeCell ref="E2:E8"/>
    <mergeCell ref="F2:F8"/>
    <mergeCell ref="G2:G8"/>
    <mergeCell ref="A9:A15"/>
    <mergeCell ref="B9:B15"/>
    <mergeCell ref="D9:D15"/>
    <mergeCell ref="E9:E15"/>
    <mergeCell ref="F9:F15"/>
    <mergeCell ref="A16:A22"/>
    <mergeCell ref="B16:B22"/>
    <mergeCell ref="D16:D22"/>
    <mergeCell ref="E16:E22"/>
    <mergeCell ref="F16:F22"/>
    <mergeCell ref="H16:H22"/>
    <mergeCell ref="I16:I22"/>
    <mergeCell ref="C2:C3"/>
    <mergeCell ref="C4:C5"/>
    <mergeCell ref="C6:C7"/>
    <mergeCell ref="C9:C10"/>
    <mergeCell ref="C11:C12"/>
    <mergeCell ref="C13:C14"/>
    <mergeCell ref="C16:C17"/>
    <mergeCell ref="C18:C19"/>
    <mergeCell ref="C20:C21"/>
    <mergeCell ref="G16:G22"/>
    <mergeCell ref="I2:I8"/>
    <mergeCell ref="G9:G15"/>
    <mergeCell ref="I9:I15"/>
    <mergeCell ref="H2:H8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54637-6A69-488B-85AA-AC7868263114}">
  <dimension ref="A1:F6"/>
  <sheetViews>
    <sheetView workbookViewId="0">
      <selection activeCell="L18" sqref="L18"/>
    </sheetView>
  </sheetViews>
  <sheetFormatPr defaultRowHeight="14.4"/>
  <cols>
    <col min="2" max="2" width="30" customWidth="1"/>
    <col min="3" max="3" width="25.44140625" customWidth="1"/>
    <col min="4" max="4" width="25.109375" customWidth="1"/>
    <col min="5" max="5" width="22.88671875" customWidth="1"/>
    <col min="6" max="6" width="33.33203125" customWidth="1"/>
  </cols>
  <sheetData>
    <row r="1" spans="1:6" ht="28.2" thickBot="1">
      <c r="A1" s="133" t="s">
        <v>142</v>
      </c>
      <c r="B1" s="133" t="s">
        <v>138</v>
      </c>
      <c r="C1" s="133" t="s">
        <v>212</v>
      </c>
      <c r="D1" s="133" t="s">
        <v>213</v>
      </c>
      <c r="E1" s="133" t="s">
        <v>214</v>
      </c>
      <c r="F1" s="133" t="s">
        <v>215</v>
      </c>
    </row>
    <row r="2" spans="1:6" ht="43.8" customHeight="1" thickBot="1">
      <c r="A2" s="133">
        <v>1</v>
      </c>
      <c r="B2" s="134" t="s">
        <v>216</v>
      </c>
      <c r="C2" s="134">
        <v>2</v>
      </c>
      <c r="D2" s="135">
        <v>9386.19</v>
      </c>
      <c r="E2" s="134" t="s">
        <v>217</v>
      </c>
      <c r="F2" s="136">
        <v>225268.56</v>
      </c>
    </row>
    <row r="3" spans="1:6" ht="28.2" thickBot="1">
      <c r="A3" s="133">
        <v>2</v>
      </c>
      <c r="B3" s="134" t="s">
        <v>218</v>
      </c>
      <c r="C3" s="134">
        <v>2</v>
      </c>
      <c r="D3" s="135">
        <v>43564</v>
      </c>
      <c r="E3" s="134" t="s">
        <v>217</v>
      </c>
      <c r="F3" s="136">
        <v>1045536</v>
      </c>
    </row>
    <row r="4" spans="1:6" ht="28.2" thickBot="1">
      <c r="A4" s="133">
        <v>3</v>
      </c>
      <c r="B4" s="134" t="s">
        <v>219</v>
      </c>
      <c r="C4" s="134">
        <v>1</v>
      </c>
      <c r="D4" s="135">
        <v>200.95</v>
      </c>
      <c r="E4" s="134" t="s">
        <v>245</v>
      </c>
      <c r="F4" s="136">
        <v>72342</v>
      </c>
    </row>
    <row r="5" spans="1:6" ht="15" thickBot="1">
      <c r="A5" s="134"/>
      <c r="B5" s="133" t="s">
        <v>220</v>
      </c>
      <c r="C5" s="134"/>
      <c r="D5" s="134"/>
      <c r="E5" s="134"/>
      <c r="F5" s="136">
        <f>SUM(F2:F4)</f>
        <v>1343146.56</v>
      </c>
    </row>
    <row r="6" spans="1:6">
      <c r="F6" s="13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MOTORISTA I DIURNO</vt:lpstr>
      <vt:lpstr>UNIFORME</vt:lpstr>
      <vt:lpstr>Referencia de preço uniforme</vt:lpstr>
      <vt:lpstr>Pesquisa fornecedores</vt:lpstr>
      <vt:lpstr>Planilha2</vt:lpstr>
      <vt:lpstr>Planilha1</vt:lpstr>
    </vt:vector>
  </TitlesOfParts>
  <Manager/>
  <Company>Controladoria-Geral da União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Ferreira de Macedo</dc:creator>
  <cp:keywords/>
  <dc:description/>
  <cp:lastModifiedBy>Rodrigo Mendes</cp:lastModifiedBy>
  <cp:revision/>
  <cp:lastPrinted>2023-05-16T11:47:10Z</cp:lastPrinted>
  <dcterms:created xsi:type="dcterms:W3CDTF">2013-07-25T13:44:18Z</dcterms:created>
  <dcterms:modified xsi:type="dcterms:W3CDTF">2026-03-13T19:07:04Z</dcterms:modified>
  <cp:category/>
  <cp:contentStatus/>
</cp:coreProperties>
</file>